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75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SEFA'!$B$1:$M$59</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35" i="179" l="1"/>
  <c r="F35" i="179"/>
  <c r="E35" i="179"/>
  <c r="I39" i="179" l="1"/>
  <c r="G39" i="179"/>
  <c r="L39" i="179" s="1"/>
  <c r="F40" i="179"/>
  <c r="I34" i="179"/>
  <c r="I33" i="179"/>
  <c r="I31" i="179"/>
  <c r="I30" i="179"/>
  <c r="I29" i="179"/>
  <c r="I28" i="179"/>
  <c r="I24" i="179"/>
  <c r="I23" i="179"/>
  <c r="I22" i="179"/>
  <c r="I27" i="179"/>
  <c r="I26" i="179"/>
  <c r="G34" i="179"/>
  <c r="L34" i="179" s="1"/>
  <c r="G33" i="179"/>
  <c r="L33" i="179" s="1"/>
  <c r="G31" i="179"/>
  <c r="L31" i="179" s="1"/>
  <c r="G30" i="179"/>
  <c r="L30" i="179" s="1"/>
  <c r="G29" i="179"/>
  <c r="L29" i="179" s="1"/>
  <c r="G28" i="179"/>
  <c r="L28" i="179" s="1"/>
  <c r="G24" i="179"/>
  <c r="L24" i="179" s="1"/>
  <c r="G23" i="179"/>
  <c r="G22" i="179"/>
  <c r="L22" i="179" s="1"/>
  <c r="G27" i="179"/>
  <c r="G26" i="179"/>
  <c r="E19" i="179"/>
  <c r="E40" i="179" s="1"/>
  <c r="F19" i="179"/>
  <c r="I18" i="179"/>
  <c r="I16" i="179"/>
  <c r="I15" i="179"/>
  <c r="I14" i="179"/>
  <c r="I13" i="179"/>
  <c r="I19" i="179" s="1"/>
  <c r="G18" i="179"/>
  <c r="G16" i="179"/>
  <c r="G15" i="179"/>
  <c r="G14" i="179"/>
  <c r="G13" i="179"/>
  <c r="G19" i="179" l="1"/>
  <c r="L23" i="179"/>
  <c r="G35" i="179"/>
  <c r="L35" i="179" s="1"/>
  <c r="I40" i="179"/>
  <c r="G40" i="179" l="1"/>
  <c r="L40" i="179" s="1"/>
  <c r="J31" i="8" l="1"/>
  <c r="L27" i="179" l="1"/>
  <c r="L26" i="179"/>
  <c r="L19" i="179"/>
  <c r="L18" i="179"/>
  <c r="L16" i="179"/>
  <c r="L15" i="179"/>
  <c r="L14" i="179"/>
  <c r="L13"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l="1"/>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G34" i="108" s="1"/>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B6999" i="106" s="1"/>
  <c r="D6999" i="106" s="1"/>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s="1"/>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64" i="127"/>
  <c r="B65" i="127"/>
  <c r="D26" i="108"/>
  <c r="E26" i="108"/>
  <c r="F26" i="108"/>
  <c r="G26" i="108"/>
  <c r="D27" i="108"/>
  <c r="E27" i="108"/>
  <c r="G27" i="108"/>
  <c r="E28" i="108"/>
  <c r="F28" i="108"/>
  <c r="F31" i="108"/>
  <c r="F36" i="108"/>
  <c r="G28" i="108"/>
  <c r="D31" i="108"/>
  <c r="D36" i="108"/>
  <c r="E31" i="108"/>
  <c r="G31" i="108"/>
  <c r="E33" i="108"/>
  <c r="G33" i="108"/>
  <c r="E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N22" i="3" l="1"/>
  <c r="B283" i="106" s="1"/>
  <c r="D283" i="106" s="1"/>
  <c r="D75" i="36"/>
  <c r="F19" i="7"/>
  <c r="H4" i="4"/>
  <c r="B2655" i="106" s="1"/>
  <c r="D2655" i="106" s="1"/>
  <c r="C331" i="29"/>
  <c r="B7216" i="106" s="1"/>
  <c r="D7216" i="106" s="1"/>
  <c r="L331" i="29"/>
  <c r="G4" i="4"/>
  <c r="B2603" i="106" s="1"/>
  <c r="D2603" i="106" s="1"/>
  <c r="E29" i="108"/>
  <c r="K178" i="29"/>
  <c r="F13" i="4" s="1"/>
  <c r="B2596" i="106" s="1"/>
  <c r="D2596" i="106" s="1"/>
  <c r="G29" i="108"/>
  <c r="D7" i="7"/>
  <c r="B1763" i="106" s="1"/>
  <c r="D1763" i="106" s="1"/>
  <c r="E109" i="5"/>
  <c r="E4" i="4" s="1"/>
  <c r="B2630" i="106" s="1"/>
  <c r="D2630" i="106" s="1"/>
  <c r="B1223" i="106"/>
  <c r="D1223" i="106" s="1"/>
  <c r="D109" i="5"/>
  <c r="B5356" i="106" s="1"/>
  <c r="D5356" i="106" s="1"/>
  <c r="D5" i="7"/>
  <c r="B1761" i="106" s="1"/>
  <c r="D1761" i="106" s="1"/>
  <c r="G39" i="108"/>
  <c r="C14" i="4"/>
  <c r="B2558" i="106" s="1"/>
  <c r="D2558" i="106" s="1"/>
  <c r="D37" i="108"/>
  <c r="F37" i="108"/>
  <c r="F40" i="108" s="1"/>
  <c r="G42" i="108" s="1"/>
  <c r="E30" i="108"/>
  <c r="G30" i="108"/>
  <c r="C172" i="5"/>
  <c r="C109" i="5"/>
  <c r="B5121" i="106" s="1"/>
  <c r="D5121" i="106" s="1"/>
  <c r="D4" i="7"/>
  <c r="B1760" i="106" s="1"/>
  <c r="D1760" i="106" s="1"/>
  <c r="D37" i="36"/>
  <c r="D11" i="37"/>
  <c r="H29" i="118"/>
  <c r="K28" i="118" s="1"/>
  <c r="O27" i="118" s="1"/>
  <c r="O29" i="118"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6" i="11" l="1"/>
  <c r="B2061" i="106" s="1"/>
  <c r="D2061" i="106" s="1"/>
  <c r="N23" i="3"/>
  <c r="B284" i="106" s="1"/>
  <c r="D284" i="106" s="1"/>
  <c r="D19" i="7"/>
  <c r="B1775" i="106" s="1"/>
  <c r="D1775" i="106" s="1"/>
  <c r="B1381" i="106"/>
  <c r="D1381" i="106" s="1"/>
  <c r="F275" i="5"/>
  <c r="F6" i="4"/>
  <c r="B2593" i="106" s="1"/>
  <c r="D2593" i="106" s="1"/>
  <c r="B5527" i="106"/>
  <c r="D5527" i="106" s="1"/>
  <c r="H150" i="29"/>
  <c r="B1273" i="106" s="1"/>
  <c r="D1273" i="106" s="1"/>
  <c r="D4" i="4"/>
  <c r="B2564" i="106" s="1"/>
  <c r="D2564" i="106" s="1"/>
  <c r="L114" i="29"/>
  <c r="C114" i="29"/>
  <c r="B757" i="106" s="1"/>
  <c r="D757" i="106" s="1"/>
  <c r="B5214" i="106"/>
  <c r="D5214"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J17" i="4" l="1"/>
  <c r="B6227" i="106" s="1"/>
  <c r="D6227" i="106" s="1"/>
  <c r="J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<sst xmlns="http://schemas.openxmlformats.org/spreadsheetml/2006/main" count="5180" uniqueCount="2161">
  <si>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</si>
  <si>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</si>
  <si>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</si>
  <si>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</si>
  <si>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</si>
  <si>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</si>
  <si>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</si>
  <si>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</si>
  <si>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</si>
  <si>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</si>
  <si>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</si>
  <si>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</si>
  <si>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</si>
  <si>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</si>
  <si>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</si>
  <si>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</si>
  <si>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</si>
  <si>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</si>
  <si>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</si>
  <si>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</si>
  <si>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</si>
  <si>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</si>
  <si>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</si>
  <si>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</si>
  <si>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</si>
  <si>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</si>
  <si>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</si>
  <si>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</si>
  <si>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</si>
  <si>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</si>
  <si>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</si>
  <si>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</si>
  <si>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</si>
  <si>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</si>
  <si>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</si>
  <si>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</si>
  <si>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</si>
  <si>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</si>
  <si>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</si>
  <si>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</si>
  <si>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</si>
  <si>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</si>
  <si>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</si>
  <si>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</si>
  <si>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</si>
  <si>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</si>
  <si>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</si>
  <si>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</si>
  <si>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</si>
  <si>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</si>
  <si>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</si>
  <si>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</si>
  <si>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</si>
  <si>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</si>
  <si>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</si>
  <si>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</si>
  <si>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</si>
  <si>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</si>
  <si>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</si>
  <si>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</si>
  <si>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</si>
  <si>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</si>
  <si>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</si>
  <si>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</si>
  <si>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</si>
  <si>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</si>
  <si>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</si>
  <si>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</si>
  <si>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</si>
  <si>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</si>
  <si>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</si>
  <si>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</si>
  <si>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</si>
  <si>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</si>
  <si>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</si>
  <si>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</si>
  <si>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</si>
  <si>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</si>
  <si>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</si>
  <si>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</si>
  <si>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</si>
  <si>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</si>
  <si>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</si>
  <si>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</si>
  <si>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</si>
  <si>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</si>
  <si>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</si>
  <si>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</si>
  <si>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</si>
  <si>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</si>
  <si>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</si>
  <si>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</si>
  <si>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</si>
  <si>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</si>
  <si>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</si>
  <si>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</si>
  <si>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</si>
  <si>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</si>
  <si>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</si>
  <si>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</si>
  <si>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</si>
  <si>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</si>
  <si>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</si>
  <si>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</si>
  <si>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</si>
  <si>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</si>
  <si>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</si>
  <si>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</si>
  <si>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</si>
  <si>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</si>
  <si>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</si>
  <si>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</si>
  <si>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</si>
  <si>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</si>
  <si>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</si>
  <si>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</si>
  <si>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</si>
  <si>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</si>
  <si>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</si>
  <si>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</si>
  <si>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</si>
  <si>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</si>
  <si>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</si>
  <si>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</si>
  <si>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</si>
  <si>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</si>
  <si>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</si>
  <si>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</si>
  <si>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</si>
  <si>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</si>
  <si>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</si>
  <si>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</si>
  <si>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</si>
  <si>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</si>
  <si>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</si>
  <si>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</si>
  <si>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</si>
  <si>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</si>
  <si>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</si>
  <si>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</si>
  <si>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</si>
  <si>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</si>
  <si>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</si>
  <si>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</si>
  <si>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</si>
  <si>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</si>
  <si>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</si>
  <si>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</si>
  <si>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</si>
  <si>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</si>
  <si>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</si>
  <si>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</si>
  <si>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</si>
  <si>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</si>
  <si>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</si>
  <si>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</si>
  <si>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</si>
  <si>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</si>
  <si>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</si>
  <si>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</si>
  <si>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</si>
  <si>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</si>
  <si>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</si>
  <si>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</si>
  <si>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</si>
  <si>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</si>
  <si>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</si>
  <si>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</si>
  <si>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</si>
  <si>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</si>
  <si>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</si>
  <si>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</si>
  <si>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</si>
  <si>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</si>
  <si>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</si>
  <si>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</si>
  <si>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</si>
  <si>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</si>
  <si>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</si>
  <si>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</si>
  <si>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</si>
  <si>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</si>
  <si>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</si>
  <si>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</si>
  <si>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</si>
  <si>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</si>
  <si>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</si>
  <si>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</si>
  <si>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</si>
  <si>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</si>
  <si>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</si>
  <si>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</si>
  <si>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</si>
  <si>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</si>
  <si>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</si>
  <si>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</si>
  <si>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</si>
  <si>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</si>
  <si>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</si>
  <si>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</si>
  <si>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</si>
  <si>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</si>
  <si>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</si>
  <si>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</si>
  <si>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</si>
  <si>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</si>
  <si>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</si>
  <si>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</si>
  <si>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</si>
  <si>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</si>
  <si>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</si>
  <si>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</si>
  <si>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</si>
  <si>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</si>
  <si>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</si>
  <si>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</si>
  <si>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</si>
  <si>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</si>
  <si>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</si>
  <si>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</si>
  <si>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</si>
  <si>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</si>
  <si>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</si>
  <si>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</si>
  <si>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</si>
  <si>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</si>
  <si>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</si>
  <si>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</si>
  <si>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</si>
  <si>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</si>
  <si>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</si>
  <si>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</si>
  <si>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</si>
  <si>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</si>
  <si>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</si>
  <si>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</si>
  <si>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</si>
  <si>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</si>
  <si>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</si>
  <si>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</si>
  <si>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</si>
  <si>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</si>
  <si>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</si>
  <si>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</si>
  <si>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</si>
  <si>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</si>
  <si>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</si>
  <si>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</si>
  <si>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</si>
  <si>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</si>
  <si>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</si>
  <si>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</si>
  <si>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</si>
  <si>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</si>
  <si>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</si>
  <si>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</si>
  <si>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</si>
  <si>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</si>
  <si>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</si>
  <si>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</si>
  <si>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</si>
  <si>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</si>
  <si>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</si>
  <si>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</si>
  <si>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</si>
  <si>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</si>
  <si>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</si>
  <si>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</si>
  <si>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</si>
  <si>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</si>
  <si>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</si>
  <si>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</si>
  <si>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</si>
  <si>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</si>
  <si>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</si>
  <si>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</si>
  <si>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</si>
  <si>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</si>
  <si>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</si>
  <si>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</si>
  <si>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</si>
  <si>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</si>
  <si>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</si>
  <si>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</si>
  <si>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</si>
  <si>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</si>
  <si>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</si>
  <si>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</si>
  <si>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</si>
  <si>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</si>
  <si>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</si>
  <si>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</si>
  <si>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</si>
  <si>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</si>
  <si>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</si>
  <si>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</si>
  <si>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</si>
  <si>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</si>
  <si>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</si>
  <si>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</si>
  <si>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</si>
  <si>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</si>
  <si>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</si>
  <si>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</si>
  <si>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</si>
  <si>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</si>
  <si>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</si>
  <si>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</si>
  <si>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</si>
  <si>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</si>
  <si>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</si>
  <si>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</si>
  <si>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</si>
  <si>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</si>
  <si>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</si>
  <si>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</si>
  <si>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</si>
  <si>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</si>
  <si>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</si>
  <si>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</si>
  <si>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</si>
  <si>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</si>
  <si>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</si>
  <si>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</si>
  <si>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</si>
  <si>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</si>
  <si>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</si>
  <si>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</si>
  <si>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</si>
  <si>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</si>
  <si>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</si>
  <si>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</si>
  <si>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</si>
  <si>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</si>
  <si>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</si>
  <si>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</si>
  <si>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</si>
  <si>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</si>
  <si>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</si>
  <si>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</si>
  <si>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</si>
  <si>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</si>
  <si>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</si>
  <si>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</si>
  <si>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</si>
  <si>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</si>
  <si>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</si>
  <si>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</si>
  <si>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</si>
  <si>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</si>
  <si>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</si>
  <si>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</si>
  <si>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</si>
  <si>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</si>
  <si>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</si>
  <si>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</si>
  <si>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</si>
  <si>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</si>
  <si>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</si>
  <si>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</si>
  <si>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</si>
  <si>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</si>
  <si>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</si>
  <si>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</si>
  <si>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</si>
  <si>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</si>
  <si>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</si>
  <si>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</si>
  <si>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</si>
  <si>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</si>
  <si>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</si>
  <si>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</si>
  <si>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</si>
  <si>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</si>
  <si>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</si>
  <si>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</si>
  <si>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</si>
  <si>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</si>
  <si>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</si>
  <si>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</si>
  <si>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</si>
  <si>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</si>
  <si>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</si>
  <si>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</si>
  <si>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</si>
  <si>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</si>
  <si>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</si>
  <si>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</si>
  <si>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</si>
  <si>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</si>
  <si>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</si>
  <si>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</si>
  <si>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</si>
  <si>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</si>
  <si>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</si>
  <si>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</si>
  <si>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</si>
  <si>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</si>
  <si>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</si>
  <si>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</si>
  <si>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</si>
  <si>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</si>
  <si>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</si>
  <si>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</si>
  <si>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</si>
  <si>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</si>
  <si>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</si>
  <si>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</si>
  <si>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</si>
  <si>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</si>
  <si>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</si>
  <si>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</si>
  <si>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</si>
  <si>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</si>
  <si>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</si>
  <si>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</si>
  <si>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</si>
  <si>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</si>
  <si>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</si>
  <si>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</si>
  <si>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</si>
  <si>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</si>
  <si>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</si>
  <si>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</si>
  <si>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</si>
  <si>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</si>
  <si>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</si>
  <si>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</si>
  <si>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</si>
  <si>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</si>
  <si>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</si>
  <si>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</si>
  <si>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</si>
  <si>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</si>
  <si>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</si>
  <si>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</si>
  <si>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</si>
  <si>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</si>
  <si>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</si>
  <si>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</si>
  <si>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</si>
  <si>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</si>
  <si>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</si>
  <si>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</si>
  <si>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</si>
  <si>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</si>
  <si>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</si>
  <si>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</si>
  <si>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</si>
  <si>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</si>
  <si>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</si>
  <si>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</si>
  <si>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</si>
  <si>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</si>
  <si>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</si>
  <si>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</si>
  <si>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</si>
  <si>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</si>
  <si>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</si>
  <si>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</si>
  <si>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</si>
  <si>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</si>
  <si>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</si>
  <si>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</si>
  <si>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</si>
  <si>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</si>
  <si>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</si>
  <si>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</si>
  <si>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</si>
  <si>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</si>
  <si>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</si>
  <si>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</si>
  <si>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</si>
  <si>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</si>
  <si>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</si>
  <si>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</si>
  <si>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</si>
  <si>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</si>
  <si>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</si>
  <si>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</si>
  <si>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</si>
  <si>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</si>
  <si>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</si>
  <si>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</si>
  <si>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</si>
  <si>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</si>
  <si>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</si>
  <si>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</si>
  <si>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</si>
  <si>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</si>
  <si>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</si>
  <si>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</si>
  <si>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</si>
  <si>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</si>
  <si>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</si>
  <si>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</si>
  <si>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</si>
  <si>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</si>
  <si>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</si>
  <si>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</si>
  <si>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</si>
  <si>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</si>
  <si>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</si>
  <si>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</si>
  <si>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</si>
  <si>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</si>
  <si>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</si>
  <si>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</si>
  <si>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</si>
  <si>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</si>
  <si>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</si>
  <si>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</si>
  <si>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</si>
  <si>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</si>
  <si>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</si>
  <si>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</si>
  <si>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</si>
  <si>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</si>
  <si>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</si>
  <si>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</si>
  <si>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</si>
  <si>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</si>
  <si>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</si>
  <si>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</si>
  <si>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</si>
  <si>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</si>
  <si>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</si>
  <si>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</si>
  <si>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</si>
  <si>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</si>
  <si>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</si>
  <si>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</si>
  <si>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</si>
  <si>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</si>
  <si>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</si>
  <si>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</si>
  <si>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</si>
  <si>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</si>
  <si>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</si>
  <si>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</si>
  <si>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</si>
  <si>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</si>
  <si>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</si>
  <si>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</si>
  <si>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</si>
  <si>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</si>
  <si>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</si>
  <si>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</si>
  <si>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</si>
  <si>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</si>
  <si>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</si>
  <si>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</si>
  <si>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</si>
  <si>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</si>
  <si>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</si>
  <si>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</si>
  <si>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</si>
  <si>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</si>
  <si>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</si>
  <si>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</si>
  <si>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</si>
  <si>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</si>
  <si>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</si>
  <si>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</si>
  <si>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</si>
  <si>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</si>
  <si>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</si>
  <si>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</si>
  <si>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</si>
  <si>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</si>
  <si>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</si>
  <si>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</si>
  <si>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</si>
  <si>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</si>
  <si>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</si>
  <si>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</si>
  <si>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</si>
  <si>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</si>
  <si>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</si>
  <si>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</si>
  <si>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</si>
  <si>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</si>
  <si>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</si>
  <si>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</si>
  <si>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</si>
  <si>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</si>
  <si>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</si>
  <si>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</si>
  <si>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</si>
  <si>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</si>
  <si>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</si>
  <si>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</si>
  <si>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</si>
  <si>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</si>
  <si>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</si>
  <si>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</si>
  <si>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</si>
  <si>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</si>
  <si>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</si>
  <si>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</si>
  <si>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</si>
  <si>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</si>
  <si>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</si>
  <si>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</si>
  <si>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</si>
  <si>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</si>
  <si>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</si>
  <si>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</si>
  <si>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</si>
  <si>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</si>
  <si>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</si>
  <si>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</si>
  <si>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</si>
  <si>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</si>
  <si>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</si>
  <si>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</si>
  <si>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</si>
  <si>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</si>
  <si>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</si>
  <si>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</si>
  <si>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</si>
  <si>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</si>
  <si>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</si>
  <si>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</si>
  <si>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</si>
  <si>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</si>
  <si>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</si>
  <si>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</si>
  <si>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</si>
  <si>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</si>
  <si>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</si>
  <si>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</si>
  <si>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</si>
  <si>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</si>
  <si>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</si>
  <si>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</si>
  <si>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</si>
  <si>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</si>
  <si>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</si>
  <si>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</si>
  <si>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</si>
  <si>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</si>
  <si>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</si>
  <si>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</si>
  <si>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</si>
  <si>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</si>
  <si>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</si>
  <si>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</si>
  <si>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</si>
  <si>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</si>
  <si>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</si>
  <si>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</si>
  <si>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</si>
  <si>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</si>
  <si>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</si>
  <si>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</si>
  <si>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</si>
  <si>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</si>
  <si>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</si>
  <si>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</si>
  <si>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</si>
  <si>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</si>
  <si>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</si>
  <si>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</si>
  <si>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</si>
  <si>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</si>
  <si>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</si>
  <si>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</si>
  <si>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</si>
  <si>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</si>
  <si>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</si>
  <si>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</si>
  <si>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</si>
  <si>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</si>
  <si>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</si>
  <si>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</si>
  <si>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</si>
  <si>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</si>
  <si>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</si>
  <si>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</si>
  <si>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</si>
  <si>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</si>
  <si>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</si>
  <si>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</si>
  <si>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</si>
  <si>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</si>
  <si>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</si>
  <si>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</si>
  <si>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</si>
  <si>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</si>
  <si>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</si>
  <si>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</si>
  <si>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</si>
  <si>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</si>
  <si>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</si>
  <si>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</si>
  <si>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</si>
  <si>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</si>
  <si>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</si>
  <si>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</si>
  <si>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</si>
  <si>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</si>
  <si>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</si>
  <si>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</si>
  <si>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</si>
  <si>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</si>
  <si>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</si>
  <si>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</si>
  <si>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</si>
  <si>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</si>
  <si>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</si>
  <si>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</si>
  <si>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</si>
  <si>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</si>
  <si>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</si>
  <si>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</si>
  <si>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</si>
  <si>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</si>
  <si>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</si>
  <si>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</si>
  <si>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</si>
  <si>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</si>
  <si>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</si>
  <si>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</si>
  <si>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</si>
  <si>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</si>
  <si>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</si>
  <si>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</si>
  <si>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</si>
  <si>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</si>
  <si>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</si>
  <si>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</si>
  <si>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</si>
  <si>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</si>
  <si>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</si>
  <si>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</si>
  <si>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</si>
  <si>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</si>
  <si>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</si>
  <si>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</si>
  <si>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</si>
  <si>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</si>
  <si>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</si>
  <si>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</si>
  <si>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</si>
  <si>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</si>
  <si>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</si>
  <si>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</si>
  <si>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</si>
  <si>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</si>
  <si>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</si>
  <si>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</si>
  <si>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</si>
  <si>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</si>
  <si>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</si>
  <si>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</si>
  <si>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</si>
  <si>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</si>
  <si>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</si>
  <si>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</si>
  <si>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</si>
  <si>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</si>
  <si>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</si>
  <si>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</si>
  <si>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</si>
  <si>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</si>
  <si>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</si>
  <si>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</si>
  <si>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</si>
  <si>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</si>
  <si>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</si>
  <si>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</si>
  <si>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</si>
  <si>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</si>
  <si>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</si>
  <si>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</si>
  <si>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</si>
  <si>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</si>
  <si>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</si>
  <si>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</si>
  <si>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</si>
  <si>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</si>
  <si>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</si>
  <si>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</si>
  <si>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</si>
  <si>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</si>
  <si>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</si>
  <si>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</si>
  <si>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</si>
  <si>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</si>
  <si>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</si>
  <si>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</si>
  <si>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</si>
  <si>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</si>
  <si>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</si>
  <si>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</si>
  <si>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</si>
  <si>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</si>
  <si>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</si>
  <si>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</si>
  <si>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</si>
  <si>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</si>
  <si>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</si>
  <si>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</si>
  <si>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</si>
  <si>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</si>
  <si>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</si>
  <si>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</si>
  <si>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</si>
  <si>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</si>
  <si>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</si>
  <si>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</si>
  <si>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</si>
  <si>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</si>
  <si>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</si>
  <si>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</si>
  <si>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</si>
  <si>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</si>
  <si>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</si>
  <si>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</si>
  <si>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</si>
  <si>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</si>
  <si>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</si>
  <si>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</si>
  <si>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</si>
  <si>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</si>
  <si>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</si>
  <si>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</si>
  <si>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</si>
  <si>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</si>
  <si>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</si>
  <si>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</si>
  <si>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</si>
  <si>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</si>
  <si>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</si>
  <si>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</si>
  <si>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</si>
  <si>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</si>
  <si>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</si>
  <si>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</si>
  <si>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</si>
  <si>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</si>
  <si>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</si>
  <si>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</si>
  <si>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</si>
  <si>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</si>
  <si>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</si>
  <si>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</si>
  <si>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</si>
  <si>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</si>
  <si>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</si>
  <si>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</si>
  <si>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</si>
  <si>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</si>
  <si>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</si>
  <si>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</si>
  <si>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</si>
  <si>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</si>
  <si>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</si>
  <si>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</si>
  <si>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</si>
  <si>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</si>
  <si>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</si>
  <si>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</si>
  <si>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</si>
  <si>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</si>
  <si>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</si>
  <si>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</si>
  <si>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</si>
  <si>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</si>
  <si>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</si>
  <si>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</si>
  <si>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</si>
  <si>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</si>
  <si>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</si>
  <si>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</si>
  <si>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</si>
  <si>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</si>
  <si>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</si>
  <si>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</si>
  <si>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</si>
  <si>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</si>
  <si>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</si>
  <si>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</si>
  <si>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</si>
  <si>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</si>
  <si>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</si>
  <si>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</si>
  <si>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</si>
  <si>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</si>
  <si>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</si>
  <si>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</si>
  <si>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</si>
  <si>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</si>
  <si>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</si>
  <si>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</si>
  <si>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</si>
  <si>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</si>
  <si>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</si>
  <si>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</si>
  <si>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</si>
  <si>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</si>
  <si>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</si>
  <si>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</si>
  <si>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</si>
  <si>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</si>
  <si>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</si>
  <si>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</si>
  <si>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</si>
  <si>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</si>
  <si>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</si>
  <si>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</si>
  <si>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</si>
  <si>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</si>
  <si>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</si>
  <si>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</si>
  <si>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</si>
  <si>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</si>
  <si>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</si>
  <si>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</si>
  <si>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</si>
  <si>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</si>
  <si>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</si>
  <si>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</si>
  <si>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</si>
  <si>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</si>
  <si>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</si>
  <si>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</si>
  <si>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</si>
  <si>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</si>
  <si>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</si>
  <si>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</si>
  <si>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</si>
  <si>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</si>
  <si>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</si>
  <si>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</si>
  <si>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</si>
  <si>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</si>
  <si>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</si>
  <si>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</si>
  <si>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</si>
  <si>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</si>
  <si>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</si>
  <si>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</si>
  <si>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</si>
  <si>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</si>
  <si>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</si>
  <si>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</si>
  <si>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</si>
  <si>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</si>
  <si>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</si>
  <si>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</si>
  <si>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</si>
  <si>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</si>
  <si>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</si>
  <si>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</si>
  <si>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</si>
  <si>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</si>
  <si>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</si>
  <si>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</si>
  <si>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</si>
  <si>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</si>
  <si>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</si>
  <si>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</si>
  <si>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</si>
  <si>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</si>
  <si>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</si>
  <si>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</si>
  <si>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</si>
  <si>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</si>
  <si>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</si>
  <si>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</si>
  <si>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</si>
  <si>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</si>
  <si>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</si>
  <si>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</si>
  <si>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</si>
  <si>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</si>
  <si>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</si>
  <si>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</si>
  <si>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</si>
  <si>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</si>
  <si>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</si>
  <si>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</si>
  <si>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</si>
  <si>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</si>
  <si>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</si>
  <si>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</si>
  <si>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</si>
  <si>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</si>
  <si>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</si>
  <si>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</si>
  <si>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</si>
  <si>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</si>
  <si>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</si>
  <si>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</si>
  <si>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</si>
  <si>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</si>
  <si>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</si>
  <si>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</si>
  <si>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</si>
  <si>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</si>
  <si>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</si>
  <si>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</si>
  <si>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</si>
  <si>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</si>
  <si>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</si>
  <si>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</si>
  <si>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</si>
  <si>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</si>
  <si>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</si>
  <si>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</si>
  <si>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</si>
  <si>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</si>
  <si>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</si>
  <si>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</si>
  <si>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</si>
  <si>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</si>
  <si>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</si>
  <si>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</si>
  <si>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</si>
  <si>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</si>
  <si>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</si>
  <si>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</si>
  <si>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</si>
  <si>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</si>
  <si>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</si>
  <si>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</si>
  <si>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</si>
  <si>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</si>
  <si>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</si>
  <si>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</si>
  <si>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</si>
  <si>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</si>
  <si>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</si>
  <si>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</si>
  <si>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</si>
  <si>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</si>
  <si>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</si>
  <si>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</si>
  <si>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</si>
  <si>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</si>
  <si>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</si>
  <si>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</si>
  <si>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</si>
  <si>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</si>
  <si>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</si>
  <si>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</si>
  <si>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</si>
  <si>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</si>
  <si>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</si>
  <si>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</si>
  <si>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</si>
  <si>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</si>
  <si>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</si>
  <si>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</si>
  <si>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</si>
  <si>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</si>
  <si>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</si>
  <si>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</si>
  <si>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</si>
  <si>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</si>
  <si>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</si>
  <si>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</si>
  <si>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</si>
  <si>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</si>
  <si>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</si>
  <si>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</si>
  <si>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</si>
  <si>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</si>
  <si>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</si>
  <si>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</si>
  <si>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</si>
  <si>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</si>
  <si>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</si>
  <si>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</si>
  <si>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</si>
  <si>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</si>
  <si>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</si>
  <si>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</si>
  <si>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</si>
  <si>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</si>
  <si>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</si>
  <si>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</si>
  <si>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</si>
  <si>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</si>
  <si>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</si>
  <si>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</si>
  <si>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</si>
  <si>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</si>
  <si>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</si>
  <si>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</si>
  <si>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</si>
  <si>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</si>
  <si>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</si>
  <si>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</si>
  <si>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</si>
  <si>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</si>
  <si>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</si>
  <si>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</si>
  <si>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</si>
  <si>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</si>
  <si>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</si>
  <si>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</si>
  <si>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</si>
  <si>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</si>
  <si>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</si>
  <si>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</si>
  <si>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</si>
  <si>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</si>
  <si>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</si>
  <si>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</si>
  <si>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</si>
  <si>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</si>
  <si>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</si>
  <si>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</si>
  <si>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</si>
  <si>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</si>
  <si>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</si>
  <si>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</si>
  <si>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</si>
  <si>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</si>
  <si>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</si>
  <si>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</si>
  <si>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</si>
  <si>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</si>
  <si>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</si>
  <si>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</si>
  <si>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</si>
  <si>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</si>
  <si>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</si>
  <si>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</si>
  <si>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</si>
  <si>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</si>
  <si>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</si>
  <si>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</si>
  <si>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</si>
  <si>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</si>
  <si>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</si>
  <si>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</si>
  <si>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</si>
  <si>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</si>
  <si>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</si>
  <si>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</si>
  <si>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</si>
  <si>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</si>
  <si>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</si>
  <si>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</si>
  <si>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</si>
  <si>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</si>
  <si>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</si>
  <si>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</si>
  <si>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</si>
  <si>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</si>
  <si>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</si>
  <si>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</si>
  <si>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</si>
  <si>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</si>
  <si>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</si>
  <si>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</si>
  <si>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</si>
  <si>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</si>
  <si>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</si>
  <si>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</si>
  <si>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</si>
  <si>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</si>
  <si>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</si>
  <si>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</si>
  <si>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</si>
  <si>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</si>
  <si>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</si>
  <si>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</si>
  <si>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</si>
  <si>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</si>
  <si>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</si>
  <si>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</si>
  <si>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</si>
  <si>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</si>
  <si>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</si>
  <si>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</si>
  <si>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</si>
  <si>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</si>
  <si>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</si>
  <si>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</si>
  <si>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</si>
  <si>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</si>
  <si>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</si>
  <si>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</si>
  <si>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</si>
  <si>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</si>
  <si>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</si>
  <si>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</si>
  <si>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</si>
  <si>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</si>
  <si>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</si>
  <si>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</si>
  <si>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</si>
  <si>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</si>
  <si>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</si>
  <si>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</si>
  <si>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</si>
  <si>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</si>
  <si>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</si>
  <si>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</si>
  <si>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</si>
  <si>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</si>
  <si>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</si>
  <si>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</si>
  <si>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</si>
  <si>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</si>
  <si>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</si>
  <si>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</si>
  <si>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</si>
  <si>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</si>
  <si>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</si>
  <si>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</si>
  <si>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</si>
  <si>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</si>
  <si>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</si>
  <si>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</si>
  <si>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</si>
  <si>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</si>
  <si>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</si>
  <si>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</si>
  <si>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</si>
  <si>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</si>
  <si>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</si>
  <si>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</si>
  <si>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</si>
  <si>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</si>
  <si>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</si>
  <si>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</si>
  <si>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</si>
  <si>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</si>
  <si>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</si>
  <si>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</si>
  <si>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</si>
  <si>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</si>
  <si>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</si>
  <si>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</si>
  <si>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</si>
  <si>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</si>
  <si>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</si>
  <si>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</si>
  <si>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</si>
  <si>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</si>
  <si>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</si>
  <si>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</si>
  <si>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</si>
  <si>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</si>
  <si>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</si>
  <si>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</si>
  <si>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</si>
  <si>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</si>
  <si>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</si>
  <si>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</si>
  <si>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</si>
  <si>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</si>
  <si>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</si>
  <si>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</si>
  <si>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</si>
  <si>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</si>
  <si>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</si>
  <si>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</si>
  <si>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</si>
  <si>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</si>
  <si>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</si>
  <si>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</si>
  <si>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</si>
  <si>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</si>
  <si>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</si>
  <si>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</si>
  <si>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</si>
  <si>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</si>
  <si>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</si>
  <si>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</si>
  <si>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</si>
  <si>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</si>
  <si>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</si>
  <si>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</si>
  <si>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</si>
  <si>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</si>
  <si>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</si>
  <si>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</si>
  <si>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</si>
  <si>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</si>
  <si>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</si>
  <si>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</si>
  <si>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</si>
  <si>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</si>
  <si>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</si>
  <si>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</si>
  <si>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</si>
  <si>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</si>
  <si>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</si>
  <si>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</si>
  <si>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</si>
  <si>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</si>
  <si>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</si>
  <si>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</si>
  <si>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</si>
  <si>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</si>
  <si>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</si>
  <si>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</si>
  <si>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</si>
  <si>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</si>
  <si>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</si>
  <si>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</si>
  <si>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</si>
  <si>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</si>
  <si>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</si>
  <si>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</si>
  <si>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</si>
  <si>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</si>
  <si>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</si>
  <si>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</si>
  <si>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</si>
  <si>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</si>
  <si>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</si>
  <si>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</si>
  <si>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</si>
  <si>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</si>
  <si>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</si>
  <si>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</si>
  <si>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</si>
  <si>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</si>
  <si>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</si>
  <si>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</si>
  <si>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</si>
  <si>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</si>
  <si>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</si>
  <si>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</si>
  <si>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</si>
  <si>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</si>
  <si>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</si>
  <si>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</si>
  <si>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</si>
  <si>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</si>
  <si>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</si>
  <si>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</si>
  <si>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</si>
  <si>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</si>
  <si>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</si>
  <si>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</si>
  <si>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</si>
  <si>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</si>
  <si>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</si>
  <si>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</si>
  <si>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</si>
  <si>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</si>
  <si>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</si>
  <si>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</si>
  <si>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</si>
  <si>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</si>
  <si>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</si>
  <si>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</si>
  <si>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</si>
  <si>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</si>
  <si>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</si>
  <si>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</si>
  <si>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</si>
  <si>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</si>
  <si>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</si>
  <si>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</si>
  <si>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</si>
  <si>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</si>
  <si>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</si>
  <si>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</si>
  <si>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</si>
  <si>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</si>
  <si>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</si>
  <si>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</si>
  <si>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</si>
  <si>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</si>
  <si>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</si>
  <si>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</si>
  <si>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</si>
  <si>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</si>
  <si>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</si>
  <si>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</si>
  <si>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</si>
  <si>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</si>
  <si>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</si>
  <si>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</si>
  <si>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</si>
  <si>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</si>
  <si>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</si>
  <si>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</si>
  <si>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</si>
  <si>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</si>
  <si>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</si>
  <si>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</si>
  <si>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</si>
  <si>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</si>
  <si>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</si>
  <si>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</si>
  <si>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</si>
  <si>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</si>
  <si>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</si>
  <si>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</si>
  <si>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</si>
  <si>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</si>
  <si>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</si>
  <si>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</si>
  <si>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</si>
  <si>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</si>
  <si>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</si>
  <si>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</si>
  <si>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</si>
  <si>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</si>
  <si>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</si>
  <si>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</si>
  <si>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</si>
  <si>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</si>
  <si>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</si>
  <si>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</si>
  <si>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</si>
  <si>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</si>
  <si>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</si>
  <si>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</si>
  <si>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</si>
  <si>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</si>
  <si>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</si>
  <si>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</si>
  <si>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</si>
  <si>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</si>
  <si>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</si>
  <si>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</si>
  <si>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</si>
  <si>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</si>
  <si>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</si>
  <si>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</si>
  <si>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</si>
  <si>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</si>
  <si>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</si>
  <si>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</si>
  <si>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</si>
  <si>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</si>
  <si>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</si>
  <si>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</si>
  <si>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</si>
  <si>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</si>
  <si>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</si>
  <si>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</si>
  <si>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</si>
  <si>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</si>
  <si>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</si>
  <si>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</si>
  <si>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</si>
  <si>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</si>
  <si>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</si>
  <si>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</si>
  <si>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</si>
  <si>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</si>
  <si>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</si>
  <si>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</si>
  <si>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</si>
  <si>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</si>
  <si>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</si>
  <si>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</si>
  <si>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</si>
  <si>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</si>
  <si>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</si>
  <si>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</si>
  <si>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</si>
  <si>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</si>
  <si>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</si>
  <si>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</si>
  <si>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</si>
  <si>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</si>
  <si>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</si>
  <si>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</si>
  <si>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</si>
  <si>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</si>
  <si>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</si>
  <si>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</si>
  <si>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</si>
  <si>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</si>
  <si>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</si>
  <si>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</si>
  <si>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</si>
  <si>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</si>
  <si>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</si>
  <si>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</si>
  <si>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</si>
  <si>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</si>
  <si>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</si>
  <si>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</si>
  <si>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</si>
  <si>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</si>
  <si>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</si>
  <si>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</si>
  <si>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</si>
  <si>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</si>
  <si>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</si>
  <si>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</si>
  <si>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</si>
  <si>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</si>
  <si>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</si>
  <si>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</si>
  <si>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</si>
  <si>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</si>
  <si>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</si>
  <si>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</si>
  <si>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</si>
  <si>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</si>
  <si>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</si>
  <si>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</si>
  <si>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</si>
  <si>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</si>
  <si>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</si>
  <si>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</si>
  <si>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</si>
  <si>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</si>
  <si>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</si>
  <si>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</si>
  <si>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</si>
  <si>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</si>
  <si>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</si>
  <si>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</si>
  <si>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</si>
  <si>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</si>
  <si>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</si>
  <si>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</si>
  <si>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</si>
  <si>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</si>
  <si>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</si>
  <si>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</si>
  <si>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</si>
  <si>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</si>
  <si>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</si>
  <si>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</si>
  <si>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</si>
  <si>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</si>
  <si>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</si>
  <si>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</si>
  <si>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</si>
  <si>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</si>
  <si>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</si>
  <si>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</si>
  <si>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</si>
  <si>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</si>
  <si>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</si>
  <si>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</si>
  <si>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</si>
  <si>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</si>
  <si>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</si>
  <si>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</si>
  <si>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</si>
  <si>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</si>
  <si>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</si>
  <si>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</si>
  <si>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</si>
  <si>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</si>
  <si>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</si>
  <si>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</si>
  <si>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</si>
  <si>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</si>
  <si>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</si>
  <si>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</si>
  <si>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</si>
  <si>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</si>
  <si>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</si>
  <si>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</si>
  <si>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</si>
  <si>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</si>
  <si>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</si>
  <si>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</si>
  <si>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</si>
  <si>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</si>
  <si>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</si>
  <si>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</si>
  <si>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</si>
  <si>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</si>
  <si>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</si>
  <si>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</si>
  <si>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</si>
  <si>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</si>
  <si>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</si>
  <si>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</si>
  <si>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</si>
  <si>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</si>
  <si>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</si>
  <si>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</si>
  <si>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</si>
  <si>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</si>
  <si>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</si>
  <si>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</si>
  <si>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</si>
  <si>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</si>
  <si>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</si>
  <si>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</si>
  <si>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</si>
  <si>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</si>
  <si>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</si>
  <si>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</si>
  <si>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</si>
  <si>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</si>
  <si>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</si>
  <si>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</si>
  <si>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</si>
  <si>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</si>
  <si>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</si>
  <si>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</si>
  <si>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</si>
  <si>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</si>
  <si>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</si>
  <si>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</si>
  <si>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</si>
  <si>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</si>
  <si>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</si>
  <si>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</si>
  <si>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</si>
  <si>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</si>
  <si>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</si>
  <si>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</si>
  <si>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</si>
  <si>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</si>
  <si>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</si>
  <si>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</si>
  <si>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</si>
  <si>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</si>
  <si>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</si>
  <si>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</si>
  <si>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</si>
  <si>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</si>
  <si>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</si>
  <si>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</si>
  <si>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</si>
  <si>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</si>
  <si>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</si>
  <si>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</si>
  <si>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</si>
  <si>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</si>
  <si>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</si>
  <si>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</si>
  <si>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</si>
  <si>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</si>
  <si>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</si>
  <si>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</si>
  <si>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</si>
  <si>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</si>
  <si>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</si>
  <si>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</si>
  <si>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</si>
  <si>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</si>
  <si>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</si>
  <si>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</si>
  <si>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</si>
  <si>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</si>
  <si>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</si>
  <si>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</si>
  <si>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</si>
  <si>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</si>
  <si>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</si>
  <si>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</si>
  <si>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</si>
  <si>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</si>
  <si>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</si>
  <si>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</si>
  <si>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</si>
  <si>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</si>
  <si>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</si>
  <si>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</si>
  <si>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</si>
  <si>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</si>
  <si>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</si>
  <si>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</si>
  <si>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</si>
  <si>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</si>
  <si>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</si>
  <si>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</si>
  <si>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</si>
  <si>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</si>
  <si>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</si>
  <si>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</si>
  <si>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</si>
  <si>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</si>
  <si>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</si>
  <si>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</si>
  <si>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</si>
  <si>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</si>
  <si>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</si>
  <si>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</si>
  <si>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</si>
  <si>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</si>
  <si>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</si>
  <si>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</si>
  <si>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</si>
  <si>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</si>
  <si>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</si>
  <si>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</si>
  <si>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</si>
  <si>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</si>
  <si>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</si>
  <si>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</si>
  <si>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</si>
  <si>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</si>
  <si>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</si>
  <si>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</si>
  <si>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</si>
  <si>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</si>
  <si>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</si>
  <si>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</si>
  <si>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</si>
  <si>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</si>
  <si>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</si>
  <si>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</si>
  <si>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</si>
  <si>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</si>
  <si>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</si>
  <si>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</si>
  <si>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</si>
  <si>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</si>
  <si>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</si>
  <si>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</si>
  <si>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</si>
  <si>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</si>
  <si>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</si>
  <si>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</si>
  <si>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</si>
  <si>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</si>
  <si>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</si>
  <si>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</si>
  <si>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</si>
  <si>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</si>
  <si>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</si>
  <si>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</si>
  <si>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</si>
  <si>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</si>
  <si>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</si>
  <si>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</si>
  <si>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</si>
  <si>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</si>
  <si>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</si>
  <si>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</si>
  <si>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</si>
  <si>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</si>
  <si>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</si>
  <si>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</si>
  <si>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</si>
  <si>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</si>
  <si>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</si>
  <si>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</si>
  <si>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</si>
  <si>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</si>
  <si>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</si>
  <si>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</si>
  <si>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</si>
  <si>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</si>
  <si>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</si>
  <si>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</si>
  <si>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</si>
  <si>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</si>
  <si>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</si>
  <si>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</si>
  <si>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</si>
  <si>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</si>
  <si>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</si>
  <si>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</si>
  <si>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</si>
  <si>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</si>
  <si>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</si>
  <si>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</si>
  <si>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</si>
  <si>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</si>
  <si>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</si>
  <si>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</si>
  <si>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</si>
  <si>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</si>
  <si>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</si>
  <si>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</si>
  <si>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</si>
  <si>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</si>
  <si>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</si>
  <si>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</si>
  <si>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</si>
  <si>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</si>
  <si>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</si>
  <si>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</si>
  <si>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</si>
  <si>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</si>
  <si>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</si>
  <si>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</si>
  <si>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</si>
  <si>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</si>
  <si>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</si>
  <si>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</si>
  <si>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</si>
  <si>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</si>
  <si>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</si>
  <si>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</si>
  <si>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</si>
  <si>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</si>
  <si>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</si>
  <si>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</si>
  <si>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</si>
  <si>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</si>
  <si>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</si>
  <si>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</si>
  <si>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</si>
  <si>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</si>
  <si>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</si>
  <si>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</si>
  <si>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</si>
  <si>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</si>
  <si>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</si>
  <si>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</si>
  <si>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</si>
  <si>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</si>
  <si>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</si>
  <si>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</si>
  <si>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</si>
  <si>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</si>
  <si>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</si>
  <si>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</si>
  <si>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</si>
  <si>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</si>
  <si>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</si>
  <si>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</si>
  <si>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</si>
  <si>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</si>
  <si>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</si>
  <si>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</si>
  <si>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</si>
  <si>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</si>
  <si>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</si>
  <si>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</si>
  <si>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</si>
  <si>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</si>
  <si>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</si>
  <si>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</si>
  <si>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</si>
  <si>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</si>
  <si>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</si>
  <si>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</si>
  <si>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</si>
  <si>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</si>
  <si>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</si>
  <si>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</si>
  <si>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</si>
  <si>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</si>
  <si>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</si>
  <si>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</si>
  <si>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</si>
  <si>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</si>
  <si>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</si>
  <si>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</si>
  <si>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</si>
  <si>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</si>
  <si>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</si>
  <si>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</si>
  <si>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</si>
  <si>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</si>
  <si>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</si>
  <si>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</si>
  <si>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</si>
  <si>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</si>
  <si>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</si>
  <si>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</si>
  <si>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</si>
  <si>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</si>
  <si>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</si>
  <si>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</si>
  <si>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</si>
  <si>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</si>
  <si>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</si>
  <si>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</si>
  <si>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</si>
  <si>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</si>
  <si>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</si>
  <si>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</si>
  <si>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</si>
  <si>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</si>
  <si>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</si>
  <si>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</si>
  <si>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</si>
  <si>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</si>
  <si>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</si>
  <si>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</si>
  <si>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</si>
  <si>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</si>
  <si>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</si>
  <si>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</si>
  <si>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</si>
  <si>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</si>
  <si>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</si>
  <si>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</si>
  <si>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</si>
  <si>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</si>
  <si>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</si>
  <si>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</si>
  <si>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</si>
  <si>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</si>
  <si>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</si>
  <si>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</si>
  <si>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</si>
  <si>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</si>
  <si>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</si>
  <si>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</si>
  <si>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</si>
  <si>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</si>
  <si>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</si>
  <si>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</si>
  <si>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</si>
  <si>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</si>
  <si>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</si>
  <si>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</si>
  <si>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</si>
  <si>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</si>
  <si>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</si>
  <si>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</si>
  <si>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</si>
  <si>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</si>
  <si>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</si>
  <si>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</si>
  <si>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</si>
  <si>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</si>
  <si>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</si>
  <si>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</si>
  <si>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</si>
  <si>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</si>
  <si>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</si>
  <si>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</si>
  <si>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</si>
  <si>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</si>
  <si>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</si>
  <si>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</si>
  <si>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</si>
  <si>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</si>
  <si>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</si>
  <si>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</si>
  <si>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</si>
  <si>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</si>
  <si>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</si>
  <si>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</si>
  <si>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</si>
  <si>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</si>
  <si>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</si>
  <si>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</si>
  <si>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</si>
  <si>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</si>
  <si>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</si>
  <si>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</si>
  <si>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</si>
  <si>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</si>
  <si>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</si>
  <si>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</si>
  <si>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</si>
  <si>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</si>
  <si>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</si>
  <si>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</si>
  <si>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</si>
  <si>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</si>
  <si>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</si>
  <si>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</si>
  <si>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</si>
  <si>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</si>
  <si>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</si>
  <si>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</si>
  <si>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</si>
  <si>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</si>
  <si>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</si>
  <si>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</si>
  <si>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</si>
  <si>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</si>
  <si>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</si>
  <si>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</si>
  <si>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</si>
  <si>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</si>
  <si>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</si>
  <si>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</si>
  <si>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</si>
  <si>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</si>
  <si>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</si>
  <si>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</si>
  <si>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</si>
  <si>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</si>
  <si>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</si>
  <si>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</si>
  <si>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</si>
  <si>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</si>
  <si>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</si>
  <si>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</si>
  <si>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</si>
  <si>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</si>
  <si>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</si>
  <si>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</si>
  <si>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</si>
  <si>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</si>
  <si>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</si>
  <si>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</si>
  <si>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</si>
  <si>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</si>
  <si>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</si>
  <si>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</si>
  <si>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</si>
  <si>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</si>
  <si>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</si>
  <si>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</si>
  <si>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</si>
  <si>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</si>
  <si>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</si>
  <si>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</si>
  <si>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</si>
  <si>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</si>
  <si>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</si>
  <si>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</si>
  <si>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</si>
  <si>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</si>
  <si>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</si>
  <si>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</si>
  <si>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</si>
  <si>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</si>
  <si>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</si>
  <si>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</si>
  <si>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</si>
  <si>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</si>
  <si>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</si>
  <si>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</si>
  <si>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</si>
  <si>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</si>
  <si>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</si>
  <si>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</si>
  <si>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</si>
  <si>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</si>
  <si>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</si>
  <si>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</si>
  <si>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</si>
  <si>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</si>
  <si>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</si>
  <si>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</si>
  <si>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</si>
  <si>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</si>
  <si>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</si>
  <si>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</si>
  <si>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</si>
  <si>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</si>
  <si>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</si>
  <si>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</si>
  <si>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</si>
  <si>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</si>
  <si>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</si>
  <si>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</si>
  <si>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</si>
  <si>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</si>
  <si>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</si>
  <si>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</si>
  <si>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</si>
  <si>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</si>
  <si>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</si>
  <si>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</si>
  <si>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</si>
  <si>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</si>
  <si>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</si>
  <si>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</si>
  <si>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</si>
  <si>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</si>
  <si>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</si>
  <si>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</si>
  <si>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</si>
  <si>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</si>
  <si>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</si>
  <si>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</si>
  <si>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</si>
  <si>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</si>
  <si>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</si>
  <si>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</si>
  <si>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</si>
  <si>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</si>
  <si>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</si>
  <si>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</si>
  <si>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</si>
  <si>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</si>
  <si>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</si>
  <si>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</si>
  <si>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</si>
  <si>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</si>
  <si>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</si>
  <si>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</si>
  <si>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</si>
  <si>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</si>
  <si>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</si>
  <si>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</si>
  <si>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</si>
  <si>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</si>
  <si>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</si>
  <si>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</si>
  <si>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</si>
  <si>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</si>
  <si>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</si>
  <si>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</si>
  <si>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</si>
  <si>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</si>
  <si>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</si>
  <si>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</si>
  <si>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</si>
  <si>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</si>
  <si>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</si>
  <si>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Cook\DuPage Counties</t>
  </si>
  <si>
    <t>Lemont</t>
  </si>
  <si>
    <t>Lauterbach &amp; Amen, LLP</t>
  </si>
  <si>
    <t>Matt Beran</t>
  </si>
  <si>
    <t>668 N. River Road</t>
  </si>
  <si>
    <t xml:space="preserve">Naperville </t>
  </si>
  <si>
    <t>IL</t>
  </si>
  <si>
    <t>630-393-1483</t>
  </si>
  <si>
    <t>630-393-2516</t>
  </si>
  <si>
    <t>065-033233</t>
  </si>
  <si>
    <t>mberan@lauterbachamen.com</t>
  </si>
  <si>
    <t>Revenues Page 9-14- O&amp;M Fund- Acct #1999- $94,122 E-Rate, $1,250 Safety Grant</t>
  </si>
  <si>
    <t>2012 Refunding Bonds</t>
  </si>
  <si>
    <t>2013 Refunding Bonds</t>
  </si>
  <si>
    <t>2014 Refunding Bonds</t>
  </si>
  <si>
    <t>2015A Refunding Bonds</t>
  </si>
  <si>
    <t>2015B Refunding Bonds</t>
  </si>
  <si>
    <t>Capital Leases</t>
  </si>
  <si>
    <t>VAR</t>
  </si>
  <si>
    <t>INSURANCE THROUGH LINCOWNWAY AREA AFFILIATION</t>
  </si>
  <si>
    <t>ILLINOIS LIQUID ASSET FUND+ AND ILLINOIS FUNDS</t>
  </si>
  <si>
    <t>FEES FOR TAX APPEALS W/ VILLAGE, LIBRARY, TOWNSHIP</t>
  </si>
  <si>
    <t>SOUTHWEST COOK COUNTY ASSOC. FOR SPEC ED</t>
  </si>
  <si>
    <t>MATH TAUGHT THROUGH DIST 113A</t>
  </si>
  <si>
    <t>GAS FROM VILLAGE OF LEMONT</t>
  </si>
  <si>
    <t>WILCO VOCATIONAL TRAINING CENTER</t>
  </si>
  <si>
    <t>LEMONT PARK DISTRICT SHARED FACILITY USE</t>
  </si>
  <si>
    <t>N/A</t>
  </si>
  <si>
    <t>US Department of Agriculture</t>
  </si>
  <si>
    <t>Pass Through: Illinois State Board of Education</t>
  </si>
  <si>
    <t>2016-4210</t>
  </si>
  <si>
    <t>2017-4210</t>
  </si>
  <si>
    <t>Commodities (non-cash)</t>
  </si>
  <si>
    <t>Commodities (DoD F&amp;V)</t>
  </si>
  <si>
    <t>Pass Through: Southwest Cook County Cooperative Association for Special Education</t>
  </si>
  <si>
    <t>Total US Department of Agriculture</t>
  </si>
  <si>
    <t>Department of Education</t>
  </si>
  <si>
    <t>2016-4300</t>
  </si>
  <si>
    <t>2017-4300</t>
  </si>
  <si>
    <t>Impact Aid</t>
  </si>
  <si>
    <t>23-IL-2017-2013</t>
  </si>
  <si>
    <t>23-IL-2015-2013</t>
  </si>
  <si>
    <t>23-IL-2014-2013</t>
  </si>
  <si>
    <t>2016-4932</t>
  </si>
  <si>
    <t>2017-4932</t>
  </si>
  <si>
    <t>IDEA Flow Through - Room &amp; Board</t>
  </si>
  <si>
    <t>84.027A</t>
  </si>
  <si>
    <t>2016-4625</t>
  </si>
  <si>
    <t>2017-4625</t>
  </si>
  <si>
    <t>IDEA Flow Through</t>
  </si>
  <si>
    <t>Total Department of Education</t>
  </si>
  <si>
    <t>Medical Assistance Program (Medicaid)</t>
  </si>
  <si>
    <t>Total Federal Programs</t>
  </si>
  <si>
    <t>Impact Aid (M)</t>
  </si>
  <si>
    <t>None</t>
  </si>
  <si>
    <t>Unmodified</t>
  </si>
  <si>
    <t>Dr. Mary Ticknor</t>
  </si>
  <si>
    <t xml:space="preserve"> (630) 243-3260</t>
  </si>
  <si>
    <t>mticknor@lhs210.net</t>
  </si>
  <si>
    <t>jeagan@lhs210.net</t>
  </si>
  <si>
    <t>Lemont Twp HSD 210</t>
  </si>
  <si>
    <t>Lemont, 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</si>
</sst>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8"/>
      <name val="Arial"/>
      <family val="2"/>
    </font>
    <font>
      <sz val="10"/>
      <name val="Arial"/>
      <family val="2"/>
    </font>
    <font>
      <b/>
      <sz val="8"/>
      <name val="Arial"/>
      <family val="2"/>
    </font>
    <font>
      <sz val="9"/>
      <name val="Arial"/>
      <family val="2"/>
    </font>
    <font>
      <b/>
      <sz val="10"/>
      <name val="Arial"/>
      <family val="2"/>
    </font>
    <font>
      <i/>
      <sz val="8"/>
      <name val="Arial"/>
      <family val="2"/>
    </font>
    <font>
      <b/>
      <i/>
      <sz val="10"/>
      <name val="Arial"/>
      <family val="2"/>
    </font>
    <font>
      <i/>
      <sz val="9"/>
      <name val="Arial"/>
      <family val="2"/>
    </font>
    <font>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21" fillId="0" borderId="0" xfId="3" applyNumberFormat="1" applyFont="1" applyBorder="1" applyAlignment="1">
      <alignment vertical="center"/>
    </xf>
    <xf numFmtId="0" fontId="122" fillId="0" borderId="0" xfId="3" applyNumberFormat="1" applyFont="1" applyBorder="1" applyAlignment="1">
      <alignment vertical="center"/>
    </xf>
    <xf numFmtId="0" fontId="122" fillId="0" borderId="0" xfId="3" applyNumberFormat="1" applyFont="1" applyAlignment="1">
      <alignment vertical="center"/>
    </xf>
    <xf numFmtId="0" fontId="121" fillId="0" borderId="0" xfId="3" applyNumberFormat="1" applyFont="1" applyAlignment="1">
      <alignment vertical="center"/>
    </xf>
    <xf numFmtId="0" fontId="123" fillId="0" borderId="0" xfId="3" applyNumberFormat="1" applyFont="1" applyAlignment="1">
      <alignment horizontal="center" vertical="center"/>
    </xf>
    <xf numFmtId="0" fontId="123" fillId="0" borderId="0" xfId="3" applyNumberFormat="1" applyFont="1" applyBorder="1" applyAlignment="1">
      <alignment horizontal="left" vertical="center"/>
    </xf>
    <xf numFmtId="0" fontId="121" fillId="0" borderId="0" xfId="3" applyNumberFormat="1" applyFont="1" applyAlignment="1">
      <alignment horizontal="center" vertical="center"/>
    </xf>
    <xf numFmtId="0" fontId="123" fillId="5" borderId="12" xfId="3" applyNumberFormat="1" applyFont="1" applyFill="1" applyBorder="1" applyAlignment="1">
      <alignment horizontal="left" vertical="center"/>
    </xf>
    <xf numFmtId="0" fontId="122" fillId="5" borderId="16" xfId="3" applyFont="1" applyFill="1" applyBorder="1" applyAlignment="1">
      <alignment horizontal="left" vertical="center"/>
    </xf>
    <xf numFmtId="0" fontId="122" fillId="5" borderId="10" xfId="3" applyFont="1" applyFill="1" applyBorder="1" applyAlignment="1">
      <alignment horizontal="left" vertical="center"/>
    </xf>
    <xf numFmtId="0" fontId="121" fillId="0" borderId="17" xfId="3" applyNumberFormat="1" applyFont="1" applyBorder="1" applyAlignment="1">
      <alignment horizontal="center" vertical="center"/>
    </xf>
    <xf numFmtId="0" fontId="121" fillId="0" borderId="0" xfId="3" applyNumberFormat="1" applyFont="1" applyBorder="1" applyAlignment="1">
      <alignment horizontal="right" vertical="center" indent="1"/>
    </xf>
    <xf numFmtId="0" fontId="122" fillId="0" borderId="17" xfId="3" applyNumberFormat="1" applyFont="1" applyBorder="1" applyAlignment="1">
      <alignment vertical="center"/>
    </xf>
    <xf numFmtId="0" fontId="122" fillId="5" borderId="19" xfId="3" applyNumberFormat="1" applyFont="1" applyFill="1" applyBorder="1" applyAlignment="1">
      <alignment vertical="center"/>
    </xf>
    <xf numFmtId="0" fontId="122" fillId="5" borderId="20" xfId="3" applyNumberFormat="1" applyFont="1" applyFill="1" applyBorder="1" applyAlignment="1">
      <alignment vertical="center"/>
    </xf>
    <xf numFmtId="0" fontId="122" fillId="5" borderId="11" xfId="3" applyNumberFormat="1" applyFont="1" applyFill="1" applyBorder="1" applyAlignment="1">
      <alignment vertical="center"/>
    </xf>
    <xf numFmtId="0" fontId="122" fillId="0" borderId="19" xfId="3" applyNumberFormat="1" applyFont="1" applyBorder="1" applyAlignment="1">
      <alignment vertical="center"/>
    </xf>
    <xf numFmtId="0" fontId="122" fillId="0" borderId="20" xfId="3" applyNumberFormat="1" applyFont="1" applyBorder="1" applyAlignment="1">
      <alignment vertical="center"/>
    </xf>
    <xf numFmtId="0" fontId="122" fillId="0" borderId="12" xfId="3" applyNumberFormat="1" applyFont="1" applyBorder="1" applyAlignment="1">
      <alignment vertical="center"/>
    </xf>
    <xf numFmtId="0" fontId="122" fillId="0" borderId="16" xfId="3" applyNumberFormat="1" applyFont="1" applyBorder="1" applyAlignment="1">
      <alignment vertical="center"/>
    </xf>
    <xf numFmtId="0" fontId="122" fillId="0" borderId="3" xfId="3" applyNumberFormat="1" applyFont="1" applyBorder="1" applyAlignment="1">
      <alignment vertical="center"/>
    </xf>
    <xf numFmtId="0" fontId="123" fillId="0" borderId="12" xfId="3" applyNumberFormat="1" applyFont="1" applyFill="1" applyBorder="1" applyAlignment="1">
      <alignment horizontal="centerContinuous" vertical="center"/>
    </xf>
    <xf numFmtId="0" fontId="122" fillId="0" borderId="16" xfId="3" applyNumberFormat="1" applyFont="1" applyFill="1" applyBorder="1" applyAlignment="1">
      <alignment horizontal="centerContinuous" vertical="center"/>
    </xf>
    <xf numFmtId="0" fontId="123" fillId="0" borderId="3" xfId="3" applyNumberFormat="1" applyFont="1" applyFill="1" applyBorder="1" applyAlignment="1">
      <alignment horizontal="centerContinuous" vertical="center"/>
    </xf>
    <xf numFmtId="0" fontId="122" fillId="0" borderId="10" xfId="3" applyNumberFormat="1" applyFont="1" applyFill="1" applyBorder="1" applyAlignment="1">
      <alignment horizontal="centerContinuous" vertical="center"/>
    </xf>
    <xf numFmtId="0" fontId="124" fillId="0" borderId="17" xfId="3" applyNumberFormat="1" applyFont="1" applyFill="1" applyBorder="1" applyAlignment="1">
      <alignment vertical="center"/>
    </xf>
    <xf numFmtId="0" fontId="124" fillId="0" borderId="0" xfId="3" applyNumberFormat="1" applyFont="1" applyFill="1" applyBorder="1" applyAlignment="1">
      <alignment vertical="center"/>
    </xf>
    <xf numFmtId="0" fontId="124" fillId="0" borderId="0" xfId="3" applyNumberFormat="1" applyFont="1" applyFill="1" applyBorder="1" applyAlignment="1">
      <alignment horizontal="center" vertical="center"/>
    </xf>
    <xf numFmtId="0" fontId="124" fillId="0" borderId="29" xfId="3" applyNumberFormat="1" applyFont="1" applyFill="1" applyBorder="1" applyAlignment="1">
      <alignment vertical="center"/>
    </xf>
    <xf numFmtId="0" fontId="123" fillId="0" borderId="10" xfId="3" applyNumberFormat="1" applyFont="1" applyBorder="1" applyAlignment="1">
      <alignment horizontal="center" vertical="center"/>
    </xf>
    <xf numFmtId="0" fontId="123" fillId="0" borderId="3" xfId="3" applyNumberFormat="1" applyFont="1" applyBorder="1" applyAlignment="1">
      <alignment horizontal="center" vertical="center"/>
    </xf>
    <xf numFmtId="0" fontId="121" fillId="0" borderId="3" xfId="3" applyNumberFormat="1" applyFont="1" applyBorder="1" applyAlignment="1">
      <alignment horizontal="center" vertical="center"/>
    </xf>
    <xf numFmtId="0" fontId="124" fillId="0" borderId="0" xfId="3" applyNumberFormat="1" applyFont="1" applyAlignment="1">
      <alignment vertical="center"/>
    </xf>
    <xf numFmtId="0" fontId="123" fillId="0" borderId="4" xfId="3" applyNumberFormat="1" applyFont="1" applyBorder="1" applyAlignment="1">
      <alignment horizontal="center" vertical="center" wrapText="1"/>
    </xf>
    <xf numFmtId="0" fontId="123" fillId="0" borderId="4" xfId="3" applyNumberFormat="1" applyFont="1" applyBorder="1" applyAlignment="1">
      <alignment horizontal="center" vertical="center"/>
    </xf>
    <xf numFmtId="164" fontId="123" fillId="0" borderId="13" xfId="3" applyNumberFormat="1" applyFont="1" applyBorder="1" applyAlignment="1">
      <alignment horizontal="right" vertical="center"/>
    </xf>
    <xf numFmtId="0" fontId="121" fillId="0" borderId="21" xfId="3" applyNumberFormat="1" applyFont="1" applyBorder="1" applyAlignment="1">
      <alignment horizontal="left" vertical="center"/>
    </xf>
    <xf numFmtId="0" fontId="122" fillId="0" borderId="14" xfId="3" applyNumberFormat="1" applyFont="1" applyBorder="1" applyAlignment="1">
      <alignment horizontal="left" vertical="center"/>
    </xf>
    <xf numFmtId="0" fontId="121" fillId="0" borderId="2" xfId="3" applyNumberFormat="1" applyFont="1" applyBorder="1" applyAlignment="1">
      <alignment horizontal="left" vertical="center" indent="1"/>
    </xf>
    <xf numFmtId="38" fontId="124" fillId="2" borderId="2" xfId="3" applyNumberFormat="1" applyFont="1" applyFill="1" applyBorder="1" applyAlignment="1">
      <alignment vertical="center"/>
    </xf>
    <xf numFmtId="0" fontId="124" fillId="18" borderId="2" xfId="3" applyNumberFormat="1" applyFont="1" applyFill="1" applyBorder="1" applyAlignment="1">
      <alignment vertical="center"/>
    </xf>
    <xf numFmtId="38" fontId="124" fillId="0" borderId="2" xfId="3" applyNumberFormat="1" applyFont="1" applyBorder="1" applyAlignment="1" applyProtection="1">
      <alignment vertical="center"/>
      <protection locked="0"/>
    </xf>
    <xf numFmtId="0" fontId="121" fillId="0" borderId="2" xfId="3" applyNumberFormat="1" applyFont="1" applyBorder="1" applyAlignment="1">
      <alignment horizontal="left" vertical="top" indent="1"/>
    </xf>
    <xf numFmtId="164" fontId="123" fillId="0" borderId="13" xfId="3" applyNumberFormat="1" applyFont="1" applyBorder="1" applyAlignment="1">
      <alignment vertical="top"/>
    </xf>
    <xf numFmtId="38" fontId="124" fillId="0" borderId="2" xfId="3" applyNumberFormat="1" applyFont="1" applyFill="1" applyBorder="1" applyAlignment="1" applyProtection="1">
      <alignment vertical="center"/>
      <protection locked="0"/>
    </xf>
    <xf numFmtId="38" fontId="124" fillId="2" borderId="2" xfId="3" applyNumberFormat="1" applyFont="1" applyFill="1" applyBorder="1" applyAlignment="1" applyProtection="1">
      <alignment vertical="center"/>
    </xf>
    <xf numFmtId="0" fontId="123" fillId="0" borderId="21" xfId="3" applyNumberFormat="1" applyFont="1" applyBorder="1" applyAlignment="1">
      <alignment horizontal="left" vertical="center"/>
    </xf>
    <xf numFmtId="0" fontId="121" fillId="0" borderId="14" xfId="3" applyNumberFormat="1" applyFont="1" applyBorder="1" applyAlignment="1">
      <alignment horizontal="center" vertical="center"/>
    </xf>
    <xf numFmtId="38" fontId="124" fillId="2" borderId="30" xfId="3" applyNumberFormat="1" applyFont="1" applyFill="1" applyBorder="1" applyAlignment="1">
      <alignment vertical="center"/>
    </xf>
    <xf numFmtId="0" fontId="124" fillId="18" borderId="4" xfId="3" applyNumberFormat="1" applyFont="1" applyFill="1" applyBorder="1" applyAlignment="1">
      <alignment vertical="center"/>
    </xf>
    <xf numFmtId="9" fontId="124" fillId="2" borderId="4" xfId="3" applyNumberFormat="1" applyFont="1" applyFill="1" applyBorder="1" applyAlignment="1">
      <alignment vertical="center"/>
    </xf>
    <xf numFmtId="0" fontId="122" fillId="0" borderId="0" xfId="3" applyNumberFormat="1" applyFont="1" applyAlignment="1">
      <alignment horizontal="right" vertical="center"/>
    </xf>
    <xf numFmtId="0" fontId="125" fillId="0" borderId="0" xfId="3" applyNumberFormat="1" applyFont="1" applyAlignment="1">
      <alignment vertical="center"/>
    </xf>
    <xf numFmtId="0" fontId="126" fillId="0" borderId="0" xfId="3" applyNumberFormat="1" applyFont="1" applyAlignment="1">
      <alignment vertical="center"/>
    </xf>
    <xf numFmtId="171" fontId="122" fillId="0" borderId="0" xfId="3" applyNumberFormat="1" applyFont="1" applyBorder="1" applyAlignment="1" applyProtection="1">
      <alignment horizontal="center"/>
    </xf>
    <xf numFmtId="0" fontId="126" fillId="0" borderId="137" xfId="3" applyNumberFormat="1" applyFont="1" applyBorder="1" applyAlignment="1">
      <alignment horizontal="center" vertical="center"/>
    </xf>
    <xf numFmtId="0" fontId="122" fillId="0" borderId="137" xfId="3" applyNumberFormat="1" applyFont="1" applyBorder="1" applyAlignment="1">
      <alignment vertical="center"/>
    </xf>
    <xf numFmtId="0" fontId="126" fillId="0" borderId="0" xfId="3" applyNumberFormat="1" applyFont="1" applyBorder="1" applyAlignment="1">
      <alignment vertical="center" wrapText="1"/>
    </xf>
    <xf numFmtId="0" fontId="122" fillId="0" borderId="0" xfId="3" applyNumberFormat="1" applyFont="1" applyBorder="1" applyAlignment="1">
      <alignment wrapText="1"/>
    </xf>
    <xf numFmtId="0" fontId="126" fillId="0" borderId="137" xfId="3" applyNumberFormat="1" applyFont="1" applyBorder="1" applyAlignment="1">
      <alignment horizontal="center"/>
    </xf>
    <xf numFmtId="0" fontId="126" fillId="0" borderId="0" xfId="3" applyNumberFormat="1" applyFont="1" applyBorder="1" applyAlignment="1"/>
    <xf numFmtId="0" fontId="123" fillId="0" borderId="0" xfId="3" applyNumberFormat="1" applyFont="1" applyAlignment="1">
      <alignment horizontal="right"/>
    </xf>
    <xf numFmtId="0" fontId="124" fillId="0" borderId="0" xfId="3" applyNumberFormat="1" applyFont="1" applyBorder="1" applyAlignment="1">
      <alignment horizontal="center" wrapText="1"/>
    </xf>
    <xf numFmtId="0" fontId="126" fillId="0" borderId="0" xfId="3" applyFont="1" applyBorder="1" applyAlignment="1">
      <alignment horizontal="center" vertical="center" wrapText="1"/>
    </xf>
    <xf numFmtId="0" fontId="127" fillId="0" borderId="0" xfId="3" applyNumberFormat="1" applyFont="1" applyAlignment="1">
      <alignment vertical="center"/>
    </xf>
    <xf numFmtId="0" fontId="125" fillId="0" borderId="22" xfId="3" applyNumberFormat="1" applyFont="1" applyBorder="1" applyAlignment="1" applyProtection="1">
      <alignment horizontal="center" vertical="center"/>
      <protection locked="0"/>
    </xf>
    <xf numFmtId="0" fontId="121" fillId="0" borderId="0" xfId="3" applyNumberFormat="1" applyFont="1" applyAlignment="1">
      <alignment horizontal="left" vertical="center" indent="2"/>
    </xf>
    <xf numFmtId="0" fontId="122" fillId="0" borderId="0" xfId="3" applyFont="1" applyAlignment="1">
      <alignment horizontal="left" wrapText="1" indent="2"/>
    </xf>
    <xf numFmtId="0" fontId="124" fillId="0" borderId="0" xfId="3" applyNumberFormat="1" applyFont="1" applyBorder="1" applyAlignment="1">
      <alignment vertical="center"/>
    </xf>
    <xf numFmtId="0" fontId="128" fillId="0" borderId="0" xfId="3" applyNumberFormat="1" applyFont="1" applyBorder="1" applyAlignment="1">
      <alignment horizontal="centerContinuous" vertical="center"/>
    </xf>
    <xf numFmtId="0" fontId="129" fillId="0" borderId="0" xfId="2" applyNumberFormat="1" applyFont="1" applyBorder="1" applyAlignment="1" applyProtection="1">
      <alignment horizontal="centerContinuous" vertical="center"/>
    </xf>
    <xf numFmtId="0" fontId="122" fillId="0" borderId="0" xfId="3" applyFont="1" applyAlignment="1">
      <alignment vertical="top" wrapText="1"/>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21" fillId="0" borderId="5" xfId="3" quotePrefix="1" applyNumberFormat="1" applyFont="1" applyBorder="1" applyAlignment="1">
      <alignment horizontal="left" vertical="top" wrapText="1" indent="2"/>
    </xf>
    <xf numFmtId="0" fontId="121" fillId="0" borderId="0" xfId="3" quotePrefix="1" applyNumberFormat="1" applyFont="1" applyBorder="1" applyAlignment="1">
      <alignment horizontal="left" vertical="top" wrapText="1" indent="2"/>
    </xf>
    <xf numFmtId="0" fontId="121" fillId="0" borderId="0" xfId="3" applyNumberFormat="1" applyFont="1" applyBorder="1" applyAlignment="1">
      <alignment horizontal="left" vertical="top" wrapText="1" indent="2"/>
    </xf>
    <xf numFmtId="0" fontId="122" fillId="0" borderId="0" xfId="3" applyFont="1" applyAlignment="1">
      <alignment horizontal="left" vertical="top" wrapText="1" indent="2"/>
    </xf>
    <xf numFmtId="0" fontId="121" fillId="0" borderId="0" xfId="3" applyNumberFormat="1" applyFont="1" applyAlignment="1">
      <alignment horizontal="left" vertical="top" wrapText="1" indent="2"/>
    </xf>
    <xf numFmtId="0" fontId="124" fillId="0" borderId="20" xfId="3" applyNumberFormat="1" applyFont="1" applyBorder="1" applyAlignment="1">
      <alignment horizontal="left" vertical="center" indent="1"/>
    </xf>
    <xf numFmtId="0" fontId="124" fillId="0" borderId="20" xfId="3" applyNumberFormat="1" applyFont="1" applyBorder="1" applyAlignment="1">
      <alignment horizontal="left" vertical="center"/>
    </xf>
    <xf numFmtId="0" fontId="121" fillId="5" borderId="17" xfId="3" applyNumberFormat="1" applyFont="1" applyFill="1" applyBorder="1" applyAlignment="1">
      <alignment horizontal="left" vertical="center" wrapText="1"/>
    </xf>
    <xf numFmtId="0" fontId="122" fillId="0" borderId="0" xfId="3" applyFont="1" applyBorder="1"/>
    <xf numFmtId="0" fontId="122" fillId="0" borderId="18" xfId="3" applyFont="1" applyBorder="1"/>
    <xf numFmtId="166" fontId="124" fillId="0" borderId="21" xfId="3" applyNumberFormat="1" applyFont="1" applyBorder="1" applyAlignment="1">
      <alignment horizontal="left" vertical="center" indent="1"/>
    </xf>
    <xf numFmtId="0" fontId="123" fillId="0" borderId="19" xfId="3" applyNumberFormat="1" applyFont="1" applyBorder="1" applyAlignment="1">
      <alignment horizontal="center" vertical="center"/>
    </xf>
    <xf numFmtId="0" fontId="122" fillId="0" borderId="20" xfId="3" applyFont="1" applyBorder="1" applyAlignment="1">
      <alignment horizontal="center" vertical="center"/>
    </xf>
    <xf numFmtId="0" fontId="122" fillId="0" borderId="11" xfId="3" applyFont="1" applyBorder="1" applyAlignment="1">
      <alignment horizontal="center" vertical="center"/>
    </xf>
    <xf numFmtId="0" fontId="121" fillId="0" borderId="21" xfId="3" applyNumberFormat="1" applyFont="1" applyBorder="1" applyAlignment="1">
      <alignment horizontal="left" vertical="center" wrapText="1"/>
    </xf>
    <xf numFmtId="0" fontId="122" fillId="0" borderId="21" xfId="3" applyFont="1" applyBorder="1" applyAlignment="1">
      <alignment horizontal="left" vertical="center" wrapText="1"/>
    </xf>
    <xf numFmtId="0" fontId="122" fillId="0" borderId="14" xfId="3" applyFont="1" applyBorder="1" applyAlignment="1">
      <alignment horizontal="left" vertical="center" wrapText="1"/>
    </xf>
    <xf numFmtId="0" fontId="123" fillId="0" borderId="21" xfId="3" applyNumberFormat="1" applyFont="1" applyBorder="1" applyAlignment="1">
      <alignment horizontal="left" vertical="center" wrapText="1"/>
    </xf>
    <xf numFmtId="0" fontId="126" fillId="0" borderId="137" xfId="3" applyFont="1" applyBorder="1" applyAlignment="1">
      <alignment horizontal="center" vertical="center" wrapText="1"/>
    </xf>
    <xf numFmtId="0" fontId="126" fillId="0" borderId="137" xfId="3" applyNumberFormat="1" applyFont="1" applyBorder="1" applyAlignment="1">
      <alignment horizontal="center"/>
    </xf>
    <xf numFmtId="0" fontId="122" fillId="0" borderId="138" xfId="3" applyNumberFormat="1" applyFont="1" applyBorder="1" applyAlignment="1" applyProtection="1">
      <alignment horizontal="center"/>
      <protection locked="0"/>
    </xf>
    <xf numFmtId="171" fontId="122" fillId="0" borderId="138" xfId="3" applyNumberFormat="1" applyFont="1" applyBorder="1" applyAlignment="1" applyProtection="1">
      <alignment horizontal="center"/>
      <protection locked="0"/>
    </xf>
    <xf numFmtId="0" fontId="122" fillId="0" borderId="138" xfId="3" applyNumberFormat="1" applyFon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151C236-A84D-404C-85CE-AA73D3FEAF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A37CFF68-486A-4C7C-8B84-9B4300C43E8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10BBEEF8-6EA3-4E49-9726-ACAEC2AA8B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0" sqref="A20"/>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758" t="s">
        <v>1952</v>
      </c>
      <c r="B3" s="1759"/>
      <c r="C3" s="1759"/>
      <c r="D3" s="1760"/>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2" t="s">
        <v>2098</v>
      </c>
      <c r="C5" s="178" t="s">
        <v>1061</v>
      </c>
      <c r="D5" s="362"/>
      <c r="E5" s="362"/>
      <c r="H5" s="192"/>
      <c r="I5" s="2156" t="s">
        <v>769</v>
      </c>
      <c r="J5" s="2155"/>
      <c r="K5" s="2155"/>
      <c r="L5" s="2155"/>
      <c r="M5" s="2155"/>
      <c r="N5" s="2155"/>
      <c r="O5" s="2155"/>
      <c r="P5" s="2155"/>
      <c r="Q5" s="2155"/>
      <c r="R5" s="2155"/>
      <c r="S5" s="2155"/>
    </row>
    <row r="6" spans="1:28" ht="14.1" customHeight="1" x14ac:dyDescent="0.2">
      <c r="B6" s="442"/>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644" t="s">
        <v>2098</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645"/>
      <c r="P12" s="378" t="s">
        <v>224</v>
      </c>
      <c r="Q12" s="343"/>
      <c r="R12" s="183"/>
      <c r="S12" s="183"/>
      <c r="T12" s="363" t="s">
        <v>302</v>
      </c>
      <c r="U12" s="271"/>
      <c r="V12" s="271"/>
      <c r="W12" s="271"/>
      <c r="X12" s="271"/>
      <c r="Y12" s="199"/>
      <c r="Z12" s="199"/>
      <c r="AA12" s="200"/>
    </row>
    <row r="13" spans="1:28" ht="13.5" customHeight="1" x14ac:dyDescent="0.2">
      <c r="A13" s="2180">
        <v>7016210017</v>
      </c>
      <c r="B13" s="2181"/>
      <c r="C13" s="2181"/>
      <c r="D13" s="2181"/>
      <c r="E13" s="2181"/>
      <c r="F13" s="2181"/>
      <c r="G13" s="2181"/>
      <c r="H13" s="2182"/>
      <c r="I13" s="184"/>
      <c r="J13" s="183"/>
      <c r="K13" s="181"/>
      <c r="L13" s="183"/>
      <c r="M13" s="183"/>
      <c r="N13" s="183"/>
      <c r="O13" s="183"/>
      <c r="P13" s="183"/>
      <c r="Q13" s="183"/>
      <c r="R13" s="183"/>
      <c r="S13" s="183"/>
      <c r="T13" s="2185" t="s">
        <v>2101</v>
      </c>
      <c r="U13" s="2186"/>
      <c r="V13" s="2186"/>
      <c r="W13" s="2186"/>
      <c r="X13" s="2186"/>
      <c r="Y13" s="2187"/>
      <c r="Z13" s="2187"/>
      <c r="AA13" s="2188"/>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4" t="s">
        <v>2099</v>
      </c>
      <c r="B15" s="2183"/>
      <c r="C15" s="2183"/>
      <c r="D15" s="2183"/>
      <c r="E15" s="2183"/>
      <c r="F15" s="2183"/>
      <c r="G15" s="2183"/>
      <c r="H15" s="2184"/>
      <c r="T15" s="2115" t="s">
        <v>2102</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2159</v>
      </c>
      <c r="B17" s="2141"/>
      <c r="C17" s="2141"/>
      <c r="D17" s="2141"/>
      <c r="E17" s="2141"/>
      <c r="F17" s="2141"/>
      <c r="G17" s="2141"/>
      <c r="H17" s="2166"/>
      <c r="T17" s="2194" t="s">
        <v>2103</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844" t="s">
        <v>766</v>
      </c>
      <c r="AA18" s="200"/>
    </row>
    <row r="19" spans="1:27" ht="13.5" customHeight="1" x14ac:dyDescent="0.2">
      <c r="A19" s="2134" t="s">
        <v>2160</v>
      </c>
      <c r="B19" s="2132"/>
      <c r="C19" s="2132"/>
      <c r="D19" s="2132"/>
      <c r="E19" s="2132"/>
      <c r="F19" s="2132"/>
      <c r="G19" s="2132"/>
      <c r="H19" s="2114"/>
      <c r="I19" s="183"/>
      <c r="J19" s="377"/>
      <c r="K19" s="194"/>
      <c r="L19" s="192"/>
      <c r="M19" s="652" t="s">
        <v>355</v>
      </c>
      <c r="P19" s="180"/>
      <c r="Q19" s="180"/>
      <c r="R19" s="180"/>
      <c r="S19" s="184"/>
      <c r="T19" s="2134" t="s">
        <v>2104</v>
      </c>
      <c r="U19" s="2113"/>
      <c r="V19" s="2113"/>
      <c r="W19" s="2114"/>
      <c r="X19" s="2131" t="s">
        <v>2105</v>
      </c>
      <c r="Y19" s="2193"/>
      <c r="Z19" s="2191">
        <v>60563</v>
      </c>
      <c r="AA19" s="2192"/>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45" t="s">
        <v>1080</v>
      </c>
      <c r="Z20" s="199"/>
      <c r="AA20" s="200"/>
    </row>
    <row r="21" spans="1:27" ht="13.5" customHeight="1" x14ac:dyDescent="0.2">
      <c r="A21" s="2112" t="s">
        <v>2100</v>
      </c>
      <c r="B21" s="2113"/>
      <c r="C21" s="2113"/>
      <c r="D21" s="2113"/>
      <c r="E21" s="2113"/>
      <c r="F21" s="2113"/>
      <c r="G21" s="2113"/>
      <c r="H21" s="2114"/>
      <c r="I21" s="2160" t="s">
        <v>767</v>
      </c>
      <c r="J21" s="2155"/>
      <c r="K21" s="2155"/>
      <c r="L21" s="2155"/>
      <c r="M21" s="2155"/>
      <c r="N21" s="2155"/>
      <c r="O21" s="2155"/>
      <c r="P21" s="2155"/>
      <c r="Q21" s="2155"/>
      <c r="R21" s="2155"/>
      <c r="S21" s="2161"/>
      <c r="T21" s="2140" t="s">
        <v>2106</v>
      </c>
      <c r="U21" s="2200"/>
      <c r="V21" s="2200"/>
      <c r="W21" s="2200"/>
      <c r="X21" s="2205" t="s">
        <v>2107</v>
      </c>
      <c r="Y21" s="2203"/>
      <c r="Z21" s="2203"/>
      <c r="AA21" s="2204"/>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845" t="s">
        <v>1573</v>
      </c>
      <c r="Z22" s="199"/>
      <c r="AA22" s="200"/>
    </row>
    <row r="23" spans="1:27" ht="13.5" customHeight="1" x14ac:dyDescent="0.2">
      <c r="A23" s="2157" t="s">
        <v>2158</v>
      </c>
      <c r="B23" s="2158"/>
      <c r="C23" s="2158"/>
      <c r="D23" s="2158"/>
      <c r="E23" s="2158"/>
      <c r="F23" s="2158"/>
      <c r="G23" s="2158"/>
      <c r="H23" s="2159"/>
      <c r="T23" s="2140" t="s">
        <v>2108</v>
      </c>
      <c r="U23" s="2200"/>
      <c r="V23" s="2200"/>
      <c r="W23" s="2200"/>
      <c r="X23" s="2202"/>
      <c r="Y23" s="2203"/>
      <c r="Z23" s="2203"/>
      <c r="AA23" s="2204"/>
    </row>
    <row r="24" spans="1:27" ht="14.1" customHeight="1" x14ac:dyDescent="0.2">
      <c r="A24" s="366" t="s">
        <v>766</v>
      </c>
      <c r="B24" s="250"/>
      <c r="C24" s="250"/>
      <c r="D24" s="250"/>
      <c r="E24" s="250"/>
      <c r="F24" s="250"/>
      <c r="G24" s="250"/>
      <c r="H24" s="281"/>
      <c r="J24" s="1604">
        <f>IF(B5="x",IF(AUDITCHECK!D35="AFR form Incomplete.","",IF(AUDITCHECK!D35="Deficit reduction plan is required.","School District must complete a deficit reduction plan in the 2017-2018 Budget",)),"")</f>
        <v>0</v>
      </c>
      <c r="S24" s="202"/>
      <c r="T24" s="445" t="s">
        <v>611</v>
      </c>
      <c r="U24" s="446"/>
      <c r="V24" s="446"/>
      <c r="W24" s="446"/>
      <c r="X24" s="447"/>
      <c r="Y24" s="447"/>
      <c r="Z24" s="447"/>
      <c r="AA24" s="448"/>
    </row>
    <row r="25" spans="1:27" ht="14.1" customHeight="1" x14ac:dyDescent="0.2">
      <c r="A25" s="2112">
        <v>60439</v>
      </c>
      <c r="B25" s="2113"/>
      <c r="C25" s="2113"/>
      <c r="D25" s="2113"/>
      <c r="E25" s="2113"/>
      <c r="F25" s="2113"/>
      <c r="G25" s="2113"/>
      <c r="H25" s="2114"/>
      <c r="I25" s="653"/>
      <c r="J25" s="203"/>
      <c r="K25" s="203"/>
      <c r="L25" s="203"/>
      <c r="M25" s="203"/>
      <c r="N25" s="203"/>
      <c r="O25" s="203"/>
      <c r="P25" s="203"/>
      <c r="Q25" s="203"/>
      <c r="R25" s="203"/>
      <c r="S25" s="204"/>
      <c r="T25" s="2197" t="s">
        <v>2109</v>
      </c>
      <c r="U25" s="2198"/>
      <c r="V25" s="2198"/>
      <c r="W25" s="2198"/>
      <c r="X25" s="2198"/>
      <c r="Y25" s="2198"/>
      <c r="Z25" s="2198"/>
      <c r="AA25" s="219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682"/>
      <c r="B27" s="661"/>
      <c r="C27" s="667" t="s">
        <v>1358</v>
      </c>
      <c r="D27" s="661"/>
      <c r="E27" s="661"/>
      <c r="I27" s="2123" t="s">
        <v>1896</v>
      </c>
      <c r="J27" s="2124"/>
      <c r="K27" s="2124"/>
      <c r="L27" s="2124"/>
      <c r="M27" s="2124"/>
      <c r="N27" s="2124"/>
      <c r="O27" s="2124"/>
      <c r="P27" s="2124"/>
      <c r="Q27" s="2124"/>
      <c r="R27" s="2124"/>
      <c r="S27" s="2125"/>
      <c r="T27" s="1077"/>
      <c r="U27" s="1078"/>
      <c r="V27" s="1078"/>
      <c r="W27" s="1078"/>
      <c r="X27" s="1078"/>
      <c r="Y27" s="1078"/>
      <c r="Z27" s="1078"/>
      <c r="AA27" s="1079"/>
    </row>
    <row r="28" spans="1:27" ht="14.1" customHeight="1" x14ac:dyDescent="0.2">
      <c r="A28" s="1683"/>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683"/>
      <c r="B29" s="1083"/>
      <c r="C29" s="666" t="s">
        <v>961</v>
      </c>
      <c r="D29" s="654"/>
      <c r="E29" s="1083" t="s">
        <v>2098</v>
      </c>
      <c r="F29" s="1510" t="s">
        <v>1571</v>
      </c>
      <c r="G29" s="654"/>
      <c r="I29" s="274"/>
      <c r="J29" s="390"/>
      <c r="K29" s="181" t="s">
        <v>656</v>
      </c>
      <c r="L29" s="390" t="s">
        <v>2098</v>
      </c>
      <c r="M29" s="194" t="s">
        <v>105</v>
      </c>
      <c r="N29" s="185" t="s">
        <v>1912</v>
      </c>
      <c r="O29" s="185"/>
      <c r="P29" s="185"/>
      <c r="Q29" s="185"/>
      <c r="R29" s="185"/>
      <c r="S29" s="665"/>
      <c r="T29" s="55"/>
      <c r="U29" s="55"/>
      <c r="V29" s="55"/>
      <c r="W29" s="55"/>
      <c r="X29" s="55"/>
      <c r="Y29" s="55"/>
      <c r="Z29" s="55"/>
      <c r="AA29" s="1079"/>
    </row>
    <row r="30" spans="1:27" ht="13.5" customHeight="1" x14ac:dyDescent="0.2">
      <c r="A30" s="1684"/>
      <c r="B30" s="1083"/>
      <c r="C30" s="666" t="s">
        <v>1360</v>
      </c>
      <c r="D30" s="181"/>
      <c r="E30" s="181"/>
      <c r="F30" s="1270"/>
      <c r="G30" s="654"/>
      <c r="H30" s="654"/>
      <c r="I30" s="274"/>
      <c r="J30" s="390"/>
      <c r="K30" s="181" t="s">
        <v>656</v>
      </c>
      <c r="L30" s="390" t="s">
        <v>2098</v>
      </c>
      <c r="M30" s="194" t="s">
        <v>105</v>
      </c>
      <c r="N30" s="185" t="s">
        <v>1897</v>
      </c>
      <c r="O30" s="185"/>
      <c r="P30" s="185"/>
      <c r="Q30" s="185"/>
      <c r="R30" s="185"/>
      <c r="S30" s="275"/>
      <c r="T30" s="55"/>
      <c r="U30" s="55"/>
      <c r="V30" s="55"/>
      <c r="W30" s="55"/>
      <c r="X30" s="55"/>
      <c r="Y30" s="55"/>
      <c r="Z30" s="55"/>
      <c r="AA30" s="202"/>
    </row>
    <row r="31" spans="1:27" ht="13.5" customHeight="1" x14ac:dyDescent="0.2">
      <c r="A31" s="1684"/>
      <c r="B31" s="1083"/>
      <c r="C31" s="666" t="s">
        <v>1361</v>
      </c>
      <c r="D31" s="181"/>
      <c r="E31" s="181"/>
      <c r="F31" s="181"/>
      <c r="G31" s="181"/>
      <c r="H31" s="181"/>
      <c r="I31" s="274"/>
      <c r="J31" s="390"/>
      <c r="K31" s="194" t="s">
        <v>1031</v>
      </c>
      <c r="L31" s="390" t="s">
        <v>2098</v>
      </c>
      <c r="M31" s="194" t="s">
        <v>105</v>
      </c>
      <c r="N31" s="185" t="s">
        <v>2094</v>
      </c>
      <c r="O31" s="182"/>
      <c r="P31" s="182"/>
      <c r="Q31" s="182"/>
      <c r="R31" s="182"/>
      <c r="S31" s="275"/>
      <c r="T31" s="55"/>
      <c r="U31" s="55"/>
      <c r="V31" s="55"/>
      <c r="W31" s="55"/>
      <c r="X31" s="55"/>
      <c r="Y31" s="55"/>
      <c r="Z31" s="55"/>
      <c r="AA31" s="202"/>
    </row>
    <row r="32" spans="1:27" ht="6" customHeight="1" x14ac:dyDescent="0.2">
      <c r="A32" s="1684"/>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68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0" t="s">
        <v>2155</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2157</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2156</v>
      </c>
      <c r="B42" s="2113"/>
      <c r="C42" s="2114"/>
      <c r="D42" s="2131"/>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06"/>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C6" sqref="C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06" t="s">
        <v>1233</v>
      </c>
      <c r="C1" s="599" t="s">
        <v>1365</v>
      </c>
      <c r="D1" s="599"/>
      <c r="E1" s="599"/>
    </row>
    <row r="2" spans="1:5" ht="24.75" thickTop="1" x14ac:dyDescent="0.2">
      <c r="A2" s="600"/>
      <c r="B2" s="600"/>
      <c r="C2" s="600" t="s">
        <v>1365</v>
      </c>
      <c r="D2" s="1907" t="s">
        <v>771</v>
      </c>
      <c r="E2" s="1908" t="s">
        <v>1281</v>
      </c>
    </row>
    <row r="3" spans="1:5" x14ac:dyDescent="0.2">
      <c r="C3" s="215" t="s">
        <v>1365</v>
      </c>
      <c r="D3" s="601"/>
    </row>
    <row r="4" spans="1:5" x14ac:dyDescent="0.2">
      <c r="A4" s="1572" t="s">
        <v>395</v>
      </c>
      <c r="C4" s="215" t="s">
        <v>1365</v>
      </c>
      <c r="D4" s="602" t="s">
        <v>11</v>
      </c>
      <c r="E4" s="1608" t="s">
        <v>23</v>
      </c>
    </row>
    <row r="5" spans="1:5" x14ac:dyDescent="0.2">
      <c r="A5" s="1572" t="s">
        <v>202</v>
      </c>
      <c r="C5" s="215" t="s">
        <v>1365</v>
      </c>
      <c r="D5" s="602" t="s">
        <v>11</v>
      </c>
      <c r="E5" s="1608" t="s">
        <v>23</v>
      </c>
    </row>
    <row r="6" spans="1:5" x14ac:dyDescent="0.2">
      <c r="A6" s="1572" t="s">
        <v>201</v>
      </c>
      <c r="C6" s="215" t="s">
        <v>1365</v>
      </c>
      <c r="D6" s="601" t="s">
        <v>12</v>
      </c>
      <c r="E6" s="1608" t="s">
        <v>1095</v>
      </c>
    </row>
    <row r="7" spans="1:5" x14ac:dyDescent="0.2">
      <c r="A7" s="1572" t="s">
        <v>1135</v>
      </c>
      <c r="C7" s="215" t="s">
        <v>1365</v>
      </c>
      <c r="D7" s="602" t="s">
        <v>13</v>
      </c>
      <c r="E7" s="1608" t="s">
        <v>1096</v>
      </c>
    </row>
    <row r="8" spans="1:5" x14ac:dyDescent="0.2">
      <c r="A8" s="1572" t="s">
        <v>441</v>
      </c>
      <c r="C8" s="215" t="s">
        <v>1365</v>
      </c>
      <c r="D8" s="602"/>
      <c r="E8" s="603"/>
    </row>
    <row r="9" spans="1:5" x14ac:dyDescent="0.2">
      <c r="B9" s="601" t="s">
        <v>759</v>
      </c>
      <c r="C9" s="601" t="s">
        <v>1365</v>
      </c>
      <c r="D9" s="602" t="s">
        <v>14</v>
      </c>
      <c r="E9" s="1608" t="s">
        <v>24</v>
      </c>
    </row>
    <row r="10" spans="1:5" x14ac:dyDescent="0.2">
      <c r="B10" s="601" t="s">
        <v>1128</v>
      </c>
      <c r="C10" s="215" t="s">
        <v>1365</v>
      </c>
      <c r="D10" s="602"/>
      <c r="E10" s="603"/>
    </row>
    <row r="11" spans="1:5" x14ac:dyDescent="0.2">
      <c r="B11" s="601" t="s">
        <v>332</v>
      </c>
      <c r="C11" s="215" t="s">
        <v>1365</v>
      </c>
      <c r="D11" s="602" t="s">
        <v>15</v>
      </c>
      <c r="E11" s="1608" t="s">
        <v>1351</v>
      </c>
    </row>
    <row r="12" spans="1:5" x14ac:dyDescent="0.2">
      <c r="B12" s="602" t="s">
        <v>760</v>
      </c>
      <c r="C12" s="215" t="s">
        <v>1365</v>
      </c>
      <c r="D12" s="602" t="s">
        <v>16</v>
      </c>
      <c r="E12" s="1608" t="s">
        <v>1205</v>
      </c>
    </row>
    <row r="13" spans="1:5" x14ac:dyDescent="0.2">
      <c r="B13" s="601" t="s">
        <v>1344</v>
      </c>
      <c r="C13" s="215" t="s">
        <v>1365</v>
      </c>
      <c r="D13" s="602" t="s">
        <v>17</v>
      </c>
      <c r="E13" s="1608" t="s">
        <v>720</v>
      </c>
    </row>
    <row r="14" spans="1:5" x14ac:dyDescent="0.2">
      <c r="A14" s="1572" t="s">
        <v>586</v>
      </c>
      <c r="B14" s="601"/>
      <c r="D14" s="602"/>
      <c r="E14" s="603"/>
    </row>
    <row r="15" spans="1:5" x14ac:dyDescent="0.2">
      <c r="A15" s="594"/>
      <c r="B15" s="2035" t="s">
        <v>2097</v>
      </c>
      <c r="D15" s="2036" t="s">
        <v>722</v>
      </c>
      <c r="E15" s="2037" t="s">
        <v>721</v>
      </c>
    </row>
    <row r="16" spans="1:5" x14ac:dyDescent="0.2">
      <c r="A16" s="594"/>
      <c r="B16" s="215" t="s">
        <v>229</v>
      </c>
      <c r="C16" s="215" t="s">
        <v>1365</v>
      </c>
      <c r="D16" s="602" t="s">
        <v>18</v>
      </c>
      <c r="E16" s="1608" t="s">
        <v>1206</v>
      </c>
    </row>
    <row r="17" spans="1:5" x14ac:dyDescent="0.2">
      <c r="A17" s="594"/>
      <c r="B17" s="215" t="s">
        <v>230</v>
      </c>
      <c r="C17" s="215" t="s">
        <v>1365</v>
      </c>
      <c r="D17" s="602" t="s">
        <v>770</v>
      </c>
      <c r="E17" s="1608" t="s">
        <v>1207</v>
      </c>
    </row>
    <row r="18" spans="1:5" x14ac:dyDescent="0.2">
      <c r="B18" s="601" t="s">
        <v>1145</v>
      </c>
      <c r="C18" s="215" t="s">
        <v>1365</v>
      </c>
    </row>
    <row r="19" spans="1:5" x14ac:dyDescent="0.2">
      <c r="B19" s="601" t="s">
        <v>1146</v>
      </c>
      <c r="D19" s="602" t="s">
        <v>19</v>
      </c>
      <c r="E19" s="1608" t="s">
        <v>54</v>
      </c>
    </row>
    <row r="20" spans="1:5" x14ac:dyDescent="0.2">
      <c r="A20" s="1572" t="s">
        <v>1282</v>
      </c>
      <c r="C20" s="215" t="s">
        <v>1365</v>
      </c>
      <c r="D20" s="602"/>
      <c r="E20" s="603"/>
    </row>
    <row r="21" spans="1:5" x14ac:dyDescent="0.2">
      <c r="B21" s="601" t="s">
        <v>1376</v>
      </c>
      <c r="C21" s="215" t="s">
        <v>1365</v>
      </c>
      <c r="D21" s="602" t="s">
        <v>20</v>
      </c>
      <c r="E21" s="1608" t="s">
        <v>1352</v>
      </c>
    </row>
    <row r="22" spans="1:5" x14ac:dyDescent="0.2">
      <c r="B22" s="601" t="s">
        <v>1570</v>
      </c>
      <c r="C22" s="215" t="s">
        <v>1365</v>
      </c>
      <c r="D22" s="602" t="s">
        <v>21</v>
      </c>
      <c r="E22" s="1608" t="s">
        <v>1208</v>
      </c>
    </row>
    <row r="23" spans="1:5" x14ac:dyDescent="0.2">
      <c r="A23" s="1572" t="s">
        <v>396</v>
      </c>
      <c r="C23" s="215" t="s">
        <v>1365</v>
      </c>
      <c r="D23" s="601" t="s">
        <v>723</v>
      </c>
      <c r="E23" s="1608" t="s">
        <v>1113</v>
      </c>
    </row>
    <row r="24" spans="1:5" x14ac:dyDescent="0.2">
      <c r="A24" s="1572" t="s">
        <v>1722</v>
      </c>
      <c r="C24" s="215" t="s">
        <v>1365</v>
      </c>
      <c r="D24" s="601" t="s">
        <v>1669</v>
      </c>
      <c r="E24" s="1608" t="s">
        <v>1114</v>
      </c>
    </row>
    <row r="25" spans="1:5" x14ac:dyDescent="0.2">
      <c r="A25" s="1572" t="s">
        <v>1136</v>
      </c>
      <c r="C25" s="215" t="s">
        <v>1365</v>
      </c>
      <c r="D25" s="602" t="s">
        <v>22</v>
      </c>
      <c r="E25" s="1608" t="s">
        <v>1209</v>
      </c>
    </row>
    <row r="26" spans="1:5" x14ac:dyDescent="0.2">
      <c r="A26" s="1572" t="s">
        <v>1244</v>
      </c>
      <c r="C26" s="215" t="s">
        <v>1365</v>
      </c>
      <c r="D26" s="602" t="s">
        <v>643</v>
      </c>
      <c r="E26" s="1608" t="s">
        <v>1210</v>
      </c>
    </row>
    <row r="27" spans="1:5" x14ac:dyDescent="0.2">
      <c r="A27" s="1572" t="s">
        <v>397</v>
      </c>
      <c r="C27" s="215" t="s">
        <v>1365</v>
      </c>
      <c r="D27" s="602" t="s">
        <v>637</v>
      </c>
      <c r="E27" s="1608" t="s">
        <v>772</v>
      </c>
    </row>
    <row r="28" spans="1:5" x14ac:dyDescent="0.2">
      <c r="A28" s="1572" t="s">
        <v>773</v>
      </c>
      <c r="D28" s="602" t="s">
        <v>774</v>
      </c>
      <c r="E28" s="1608" t="s">
        <v>1632</v>
      </c>
    </row>
    <row r="29" spans="1:5" x14ac:dyDescent="0.2">
      <c r="A29" s="1572" t="s">
        <v>1642</v>
      </c>
      <c r="D29" s="602" t="s">
        <v>1670</v>
      </c>
      <c r="E29" s="1608" t="s">
        <v>1641</v>
      </c>
    </row>
    <row r="30" spans="1:5" x14ac:dyDescent="0.2">
      <c r="A30" s="1909" t="s">
        <v>1271</v>
      </c>
      <c r="C30" s="215" t="s">
        <v>1365</v>
      </c>
      <c r="D30" s="602" t="s">
        <v>43</v>
      </c>
      <c r="E30" s="1608" t="s">
        <v>1138</v>
      </c>
    </row>
    <row r="31" spans="1:5" x14ac:dyDescent="0.2">
      <c r="A31" s="1572" t="s">
        <v>1910</v>
      </c>
      <c r="C31" s="215" t="s">
        <v>1365</v>
      </c>
      <c r="D31" s="601"/>
      <c r="E31" s="603"/>
    </row>
    <row r="32" spans="1:5" x14ac:dyDescent="0.2">
      <c r="B32" s="601" t="s">
        <v>1272</v>
      </c>
      <c r="C32" s="215" t="s">
        <v>1365</v>
      </c>
      <c r="D32" s="602" t="s">
        <v>1911</v>
      </c>
      <c r="E32" s="1608" t="s">
        <v>1671</v>
      </c>
    </row>
    <row r="33" spans="1:5" x14ac:dyDescent="0.2">
      <c r="A33" s="594"/>
      <c r="D33" s="602"/>
      <c r="E33" s="603"/>
    </row>
    <row r="34" spans="1:5" x14ac:dyDescent="0.2">
      <c r="A34" s="594"/>
      <c r="D34" s="602"/>
      <c r="E34" s="603"/>
    </row>
    <row r="35" spans="1:5" ht="15.75" customHeight="1" thickBot="1" x14ac:dyDescent="0.25">
      <c r="A35" s="1913" t="s">
        <v>1232</v>
      </c>
      <c r="B35" s="608"/>
      <c r="C35" s="608" t="s">
        <v>1365</v>
      </c>
      <c r="D35" s="608"/>
      <c r="E35" s="608"/>
    </row>
    <row r="36" spans="1:5" ht="12.75" thickTop="1" x14ac:dyDescent="0.2">
      <c r="B36" s="1909"/>
      <c r="C36" s="604"/>
      <c r="D36" s="604"/>
      <c r="E36" s="605"/>
    </row>
    <row r="37" spans="1:5" x14ac:dyDescent="0.2">
      <c r="A37" s="215" t="s">
        <v>2096</v>
      </c>
      <c r="B37" s="1909"/>
      <c r="C37" s="604"/>
      <c r="D37" s="604"/>
      <c r="E37" s="605"/>
    </row>
    <row r="38" spans="1:5" x14ac:dyDescent="0.2">
      <c r="A38" s="215" t="s">
        <v>2095</v>
      </c>
      <c r="B38" s="1909"/>
      <c r="C38" s="604"/>
      <c r="D38" s="604"/>
      <c r="E38" s="605"/>
    </row>
    <row r="39" spans="1:5" x14ac:dyDescent="0.2">
      <c r="B39" s="1909"/>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679" t="s">
        <v>1185</v>
      </c>
    </row>
    <row r="45" spans="1:5" x14ac:dyDescent="0.2">
      <c r="A45" s="601"/>
      <c r="B45" s="1910"/>
    </row>
    <row r="46" spans="1:5" x14ac:dyDescent="0.2">
      <c r="B46" s="606" t="s">
        <v>383</v>
      </c>
    </row>
    <row r="47" spans="1:5" x14ac:dyDescent="0.2">
      <c r="C47" s="1911"/>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09"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10"/>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12"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4"/>
      <c r="D3" s="710"/>
      <c r="E3" s="402"/>
    </row>
    <row r="4" spans="1:9" x14ac:dyDescent="0.2">
      <c r="A4" s="7"/>
      <c r="B4" s="396"/>
      <c r="C4" s="2223" t="s">
        <v>486</v>
      </c>
      <c r="D4" s="2224"/>
      <c r="E4" s="2224"/>
      <c r="F4" s="2224"/>
      <c r="G4" s="2224"/>
      <c r="H4" s="2224"/>
    </row>
    <row r="5" spans="1:9" x14ac:dyDescent="0.2">
      <c r="A5" s="7"/>
      <c r="B5" s="330"/>
      <c r="C5" s="1642"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14"/>
      <c r="C23" s="613"/>
      <c r="D23" s="1915"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14"/>
      <c r="C26" s="613"/>
      <c r="D26" s="1915"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40"/>
      <c r="C32" s="613"/>
      <c r="D32" s="9" t="s">
        <v>1983</v>
      </c>
    </row>
    <row r="33" spans="1:9" s="32" customFormat="1" ht="12" customHeight="1" x14ac:dyDescent="0.2">
      <c r="A33" s="29"/>
      <c r="B33" s="1640"/>
      <c r="C33" s="613"/>
      <c r="D33" s="1641" t="s">
        <v>1365</v>
      </c>
    </row>
    <row r="34" spans="1:9" s="32" customFormat="1" ht="8.25" hidden="1" customHeight="1" x14ac:dyDescent="0.2">
      <c r="A34" s="29"/>
      <c r="B34" s="35"/>
      <c r="C34" s="613"/>
      <c r="D34" s="451"/>
    </row>
    <row r="35" spans="1:9" s="32" customFormat="1" x14ac:dyDescent="0.2">
      <c r="A35" s="2218" t="s">
        <v>1966</v>
      </c>
      <c r="B35" s="2219"/>
      <c r="C35" s="2219"/>
      <c r="D35" s="2219"/>
      <c r="E35" s="2220"/>
      <c r="F35" s="2220"/>
      <c r="G35" s="2220"/>
      <c r="H35" s="2220"/>
      <c r="I35" s="2220"/>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8" t="s">
        <v>353</v>
      </c>
      <c r="B47" s="2221"/>
      <c r="C47" s="2221"/>
      <c r="D47" s="2221"/>
      <c r="E47" s="2222"/>
      <c r="F47" s="2222"/>
      <c r="G47" s="2222"/>
      <c r="H47" s="2222"/>
      <c r="I47" s="2222"/>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t="s">
        <v>2098</v>
      </c>
      <c r="C53" s="620">
        <v>22</v>
      </c>
      <c r="D53" s="388" t="s">
        <v>1796</v>
      </c>
      <c r="E53" s="26"/>
      <c r="F53" s="1554"/>
      <c r="G53" s="1667" t="s">
        <v>1795</v>
      </c>
      <c r="H53" s="1884">
        <v>33512</v>
      </c>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676"/>
      <c r="B57" s="2225"/>
      <c r="C57" s="2226"/>
      <c r="D57" s="2226"/>
      <c r="E57" s="2226"/>
      <c r="F57" s="2226"/>
      <c r="G57" s="2226"/>
      <c r="H57" s="2227"/>
      <c r="I57" s="3"/>
    </row>
    <row r="58" spans="1:9" s="32" customFormat="1" x14ac:dyDescent="0.2">
      <c r="A58" s="1676"/>
      <c r="B58" s="2228"/>
      <c r="C58" s="2229"/>
      <c r="D58" s="2229"/>
      <c r="E58" s="2229"/>
      <c r="F58" s="2229"/>
      <c r="G58" s="2229"/>
      <c r="H58" s="2230"/>
      <c r="I58" s="3"/>
    </row>
    <row r="59" spans="1:9" s="32" customFormat="1" x14ac:dyDescent="0.2">
      <c r="A59" s="1676"/>
      <c r="B59" s="2228"/>
      <c r="C59" s="2229"/>
      <c r="D59" s="2229"/>
      <c r="E59" s="2229"/>
      <c r="F59" s="2229"/>
      <c r="G59" s="2229"/>
      <c r="H59" s="2230"/>
      <c r="I59" s="3"/>
    </row>
    <row r="60" spans="1:9" s="32" customFormat="1" x14ac:dyDescent="0.2">
      <c r="A60" s="1676"/>
      <c r="B60" s="2228"/>
      <c r="C60" s="2229"/>
      <c r="D60" s="2229"/>
      <c r="E60" s="2229"/>
      <c r="F60" s="2229"/>
      <c r="G60" s="2229"/>
      <c r="H60" s="2230"/>
      <c r="I60" s="3"/>
    </row>
    <row r="61" spans="1:9" s="32" customFormat="1" x14ac:dyDescent="0.2">
      <c r="A61" s="1676"/>
      <c r="B61" s="2228"/>
      <c r="C61" s="2229"/>
      <c r="D61" s="2229"/>
      <c r="E61" s="2229"/>
      <c r="F61" s="2229"/>
      <c r="G61" s="2229"/>
      <c r="H61" s="2230"/>
      <c r="I61" s="3"/>
    </row>
    <row r="62" spans="1:9" s="32" customFormat="1" x14ac:dyDescent="0.2">
      <c r="A62" s="1676"/>
      <c r="B62" s="2228"/>
      <c r="C62" s="2229"/>
      <c r="D62" s="2229"/>
      <c r="E62" s="2229"/>
      <c r="F62" s="2229"/>
      <c r="G62" s="2229"/>
      <c r="H62" s="2230"/>
      <c r="I62" s="3"/>
    </row>
    <row r="63" spans="1:9" s="32" customFormat="1" x14ac:dyDescent="0.2">
      <c r="A63" s="1676"/>
      <c r="B63" s="2228"/>
      <c r="C63" s="2229"/>
      <c r="D63" s="2229"/>
      <c r="E63" s="2229"/>
      <c r="F63" s="2229"/>
      <c r="G63" s="2229"/>
      <c r="H63" s="2230"/>
      <c r="I63" s="3"/>
    </row>
    <row r="64" spans="1:9" s="32" customFormat="1" x14ac:dyDescent="0.2">
      <c r="A64" s="1676"/>
      <c r="B64" s="2228"/>
      <c r="C64" s="2229"/>
      <c r="D64" s="2229"/>
      <c r="E64" s="2229"/>
      <c r="F64" s="2229"/>
      <c r="G64" s="2229"/>
      <c r="H64" s="2230"/>
      <c r="I64" s="3"/>
    </row>
    <row r="65" spans="1:9" s="32" customFormat="1" x14ac:dyDescent="0.2">
      <c r="A65" s="1676"/>
      <c r="B65" s="2228"/>
      <c r="C65" s="2229"/>
      <c r="D65" s="2229"/>
      <c r="E65" s="2229"/>
      <c r="F65" s="2229"/>
      <c r="G65" s="2229"/>
      <c r="H65" s="2230"/>
      <c r="I65" s="3"/>
    </row>
    <row r="66" spans="1:9" s="32" customFormat="1" x14ac:dyDescent="0.2">
      <c r="A66" s="1676"/>
      <c r="B66" s="2228"/>
      <c r="C66" s="2229"/>
      <c r="D66" s="2229"/>
      <c r="E66" s="2229"/>
      <c r="F66" s="2229"/>
      <c r="G66" s="2229"/>
      <c r="H66" s="2230"/>
      <c r="I66" s="3"/>
    </row>
    <row r="67" spans="1:9" s="32" customFormat="1" ht="9" customHeight="1" x14ac:dyDescent="0.2">
      <c r="A67" s="1677"/>
      <c r="B67" s="2231"/>
      <c r="C67" s="2232"/>
      <c r="D67" s="2232"/>
      <c r="E67" s="2232"/>
      <c r="F67" s="2232"/>
      <c r="G67" s="2232"/>
      <c r="H67" s="2233"/>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8" t="s">
        <v>1579</v>
      </c>
      <c r="B70" s="2221"/>
      <c r="C70" s="2221"/>
      <c r="D70" s="2221"/>
      <c r="E70" s="2222"/>
      <c r="F70" s="2222"/>
      <c r="G70" s="2222"/>
      <c r="H70" s="2222"/>
      <c r="I70" s="2222"/>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7" t="s">
        <v>1575</v>
      </c>
      <c r="B83" s="2237"/>
      <c r="C83" s="2237"/>
      <c r="D83" s="2238"/>
      <c r="E83" s="1558" t="s">
        <v>1620</v>
      </c>
      <c r="F83" s="1558" t="s">
        <v>1621</v>
      </c>
      <c r="G83" s="1558" t="s">
        <v>1622</v>
      </c>
      <c r="H83" s="1558" t="s">
        <v>1623</v>
      </c>
      <c r="I83" s="1558" t="s">
        <v>1624</v>
      </c>
      <c r="J83" s="1559" t="s">
        <v>162</v>
      </c>
    </row>
    <row r="84" spans="1:10" s="32" customFormat="1" ht="13.5" customHeight="1" thickTop="1" x14ac:dyDescent="0.2">
      <c r="A84" s="1663" t="s">
        <v>1770</v>
      </c>
      <c r="B84" s="1664"/>
      <c r="C84" s="1665"/>
      <c r="D84" s="1666"/>
      <c r="E84" s="1613"/>
      <c r="F84" s="1613"/>
      <c r="G84" s="1613"/>
      <c r="H84" s="1613"/>
      <c r="I84" s="1613"/>
      <c r="J84" s="1610"/>
    </row>
    <row r="85" spans="1:10" s="32" customFormat="1" ht="13.5" customHeight="1" x14ac:dyDescent="0.2">
      <c r="A85" s="1646" t="s">
        <v>1793</v>
      </c>
      <c r="B85" s="1660"/>
      <c r="C85" s="1661"/>
      <c r="D85" s="1662"/>
      <c r="E85" s="1659"/>
      <c r="F85" s="1611"/>
      <c r="G85" s="1611"/>
      <c r="H85" s="1611"/>
      <c r="I85" s="1611"/>
      <c r="J85" s="1638">
        <f>SUM(E85:I85)</f>
        <v>0</v>
      </c>
    </row>
    <row r="86" spans="1:10" s="32" customFormat="1" ht="13.5" customHeight="1" x14ac:dyDescent="0.2">
      <c r="A86" s="1656"/>
      <c r="B86" s="1657"/>
      <c r="C86" s="1658"/>
      <c r="D86" s="1560"/>
      <c r="E86" s="1613"/>
      <c r="F86" s="1613"/>
      <c r="G86" s="1613"/>
      <c r="H86" s="1613"/>
      <c r="I86" s="1613"/>
      <c r="J86" s="1610"/>
    </row>
    <row r="87" spans="1:10" s="32" customFormat="1" ht="13.5" customHeight="1" x14ac:dyDescent="0.2">
      <c r="A87" s="1647" t="s">
        <v>1577</v>
      </c>
      <c r="B87" s="1648"/>
      <c r="C87" s="1649"/>
      <c r="D87" s="1560"/>
      <c r="E87" s="1613"/>
      <c r="F87" s="1613"/>
      <c r="G87" s="1613"/>
      <c r="H87" s="1613"/>
      <c r="I87" s="1613"/>
      <c r="J87" s="1610"/>
    </row>
    <row r="88" spans="1:10" s="32" customFormat="1" ht="13.5" customHeight="1" x14ac:dyDescent="0.2">
      <c r="A88" s="1650" t="s">
        <v>1794</v>
      </c>
      <c r="B88" s="1651"/>
      <c r="C88" s="1652"/>
      <c r="D88" s="1561"/>
      <c r="E88" s="1611"/>
      <c r="F88" s="1611"/>
      <c r="G88" s="1611"/>
      <c r="H88" s="1611"/>
      <c r="I88" s="1611"/>
      <c r="J88" s="1638">
        <f>SUM(E88:I88)</f>
        <v>0</v>
      </c>
    </row>
    <row r="89" spans="1:10" s="32" customFormat="1" ht="13.5" customHeight="1" x14ac:dyDescent="0.2">
      <c r="A89" s="1653"/>
      <c r="B89" s="1654"/>
      <c r="C89" s="1655"/>
      <c r="D89" s="1561"/>
      <c r="E89" s="1611"/>
      <c r="F89" s="1611"/>
      <c r="G89" s="1611"/>
      <c r="H89" s="1611"/>
      <c r="I89" s="1611"/>
      <c r="J89" s="1612"/>
    </row>
    <row r="90" spans="1:10" s="32" customFormat="1" ht="13.5" customHeight="1" x14ac:dyDescent="0.2">
      <c r="A90" s="1647" t="s">
        <v>162</v>
      </c>
      <c r="B90" s="1648"/>
      <c r="C90" s="1649"/>
      <c r="D90" s="1562"/>
      <c r="E90" s="1614"/>
      <c r="F90" s="1614"/>
      <c r="G90" s="1614"/>
      <c r="H90" s="1614"/>
      <c r="I90" s="1614"/>
      <c r="J90" s="1639">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16"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4"/>
      <c r="C102" s="2235"/>
      <c r="D102" s="2235"/>
      <c r="E102" s="2235"/>
      <c r="F102" s="2235"/>
      <c r="G102" s="2235"/>
      <c r="H102" s="2236"/>
      <c r="I102" s="1484"/>
    </row>
    <row r="103" spans="1:9" s="32" customFormat="1" ht="11.25" customHeight="1" x14ac:dyDescent="0.2">
      <c r="A103" s="1523"/>
      <c r="B103" s="2213"/>
      <c r="C103" s="2214"/>
      <c r="D103" s="2214"/>
      <c r="E103" s="2214"/>
      <c r="F103" s="2214"/>
      <c r="G103" s="2214"/>
      <c r="H103" s="2215"/>
      <c r="I103" s="1484"/>
    </row>
    <row r="104" spans="1:9" s="32" customFormat="1" ht="11.25" customHeight="1" x14ac:dyDescent="0.2">
      <c r="A104" s="1523"/>
      <c r="B104" s="2213"/>
      <c r="C104" s="2214"/>
      <c r="D104" s="2214"/>
      <c r="E104" s="2214"/>
      <c r="F104" s="2214"/>
      <c r="G104" s="2214"/>
      <c r="H104" s="2215"/>
      <c r="I104" s="1484"/>
    </row>
    <row r="105" spans="1:9" s="32" customFormat="1" x14ac:dyDescent="0.2">
      <c r="A105" s="1523"/>
      <c r="B105" s="2213"/>
      <c r="C105" s="2214"/>
      <c r="D105" s="2214"/>
      <c r="E105" s="2214"/>
      <c r="F105" s="2214"/>
      <c r="G105" s="2214"/>
      <c r="H105" s="2215"/>
      <c r="I105" s="1484"/>
    </row>
    <row r="106" spans="1:9" s="32" customFormat="1" ht="11.25" customHeight="1" x14ac:dyDescent="0.2">
      <c r="A106" s="1523"/>
      <c r="B106" s="2213"/>
      <c r="C106" s="2214"/>
      <c r="D106" s="2214"/>
      <c r="E106" s="2214"/>
      <c r="F106" s="2214"/>
      <c r="G106" s="2214"/>
      <c r="H106" s="2215"/>
      <c r="I106" s="1484"/>
    </row>
    <row r="107" spans="1:9" s="32" customFormat="1" ht="11.25" customHeight="1" x14ac:dyDescent="0.2">
      <c r="A107" s="1523"/>
      <c r="B107" s="2213"/>
      <c r="C107" s="2214"/>
      <c r="D107" s="2214"/>
      <c r="E107" s="2214"/>
      <c r="F107" s="2214"/>
      <c r="G107" s="2214"/>
      <c r="H107" s="2215"/>
      <c r="I107" s="1484"/>
    </row>
    <row r="108" spans="1:9" s="32" customFormat="1" ht="11.25" customHeight="1" x14ac:dyDescent="0.2">
      <c r="A108" s="1523"/>
      <c r="B108" s="2213"/>
      <c r="C108" s="2214"/>
      <c r="D108" s="2214"/>
      <c r="E108" s="2214"/>
      <c r="F108" s="2214"/>
      <c r="G108" s="2214"/>
      <c r="H108" s="2215"/>
      <c r="I108" s="1484"/>
    </row>
    <row r="109" spans="1:9" s="32" customFormat="1" ht="11.25" customHeight="1" x14ac:dyDescent="0.2">
      <c r="A109" s="1523"/>
      <c r="B109" s="2213"/>
      <c r="C109" s="2214"/>
      <c r="D109" s="2214"/>
      <c r="E109" s="2214"/>
      <c r="F109" s="2214"/>
      <c r="G109" s="2214"/>
      <c r="H109" s="2215"/>
      <c r="I109" s="1518"/>
    </row>
    <row r="110" spans="1:9" s="32" customFormat="1" ht="11.25" customHeight="1" x14ac:dyDescent="0.2">
      <c r="A110" s="1523"/>
      <c r="B110" s="2213"/>
      <c r="C110" s="2214"/>
      <c r="D110" s="2214"/>
      <c r="E110" s="2214"/>
      <c r="F110" s="2214"/>
      <c r="G110" s="2214"/>
      <c r="H110" s="2215"/>
      <c r="I110" s="1484"/>
    </row>
    <row r="111" spans="1:9" s="32" customFormat="1" ht="11.25" customHeight="1" x14ac:dyDescent="0.2">
      <c r="A111" s="1523"/>
      <c r="B111" s="2213"/>
      <c r="C111" s="2214"/>
      <c r="D111" s="2214"/>
      <c r="E111" s="2214"/>
      <c r="F111" s="2214"/>
      <c r="G111" s="2214"/>
      <c r="H111" s="2215"/>
      <c r="I111" s="1484"/>
    </row>
    <row r="112" spans="1:9" s="32" customFormat="1" ht="11.25" customHeight="1" x14ac:dyDescent="0.2">
      <c r="A112" s="1523"/>
      <c r="B112" s="2206"/>
      <c r="C112" s="2207"/>
      <c r="D112" s="2207"/>
      <c r="E112" s="2207"/>
      <c r="F112" s="2207"/>
      <c r="G112" s="2207"/>
      <c r="H112" s="2208"/>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9"/>
      <c r="D114" s="2209"/>
      <c r="E114" s="1484"/>
      <c r="F114" s="1484"/>
      <c r="G114" s="1484"/>
      <c r="H114" s="1484"/>
      <c r="I114" s="1484"/>
    </row>
    <row r="115" spans="1:9" s="32" customFormat="1" ht="11.25" customHeight="1" x14ac:dyDescent="0.2">
      <c r="A115" s="1523"/>
      <c r="B115" s="1523"/>
      <c r="C115" s="1537"/>
      <c r="D115" s="1885"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0" t="s">
        <v>1588</v>
      </c>
      <c r="D117" s="2211"/>
      <c r="E117" s="2212"/>
      <c r="F117" s="2212"/>
      <c r="G117" s="2212"/>
      <c r="H117" s="2212"/>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v>1048753026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v>1.4539E-2</v>
      </c>
      <c r="E10" s="99" t="s">
        <v>1164</v>
      </c>
      <c r="F10" s="469">
        <v>1.792E-3</v>
      </c>
      <c r="G10" s="99" t="s">
        <v>1164</v>
      </c>
      <c r="H10" s="469">
        <v>6.6299999999999996E-4</v>
      </c>
      <c r="I10" s="99" t="s">
        <v>1165</v>
      </c>
      <c r="J10" s="470">
        <f>ROUND(D10+F10+H10,5)</f>
        <v>1.6990000000000002E-2</v>
      </c>
      <c r="K10" s="92"/>
      <c r="L10" s="469">
        <v>0</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22640098</v>
      </c>
      <c r="E16" s="99"/>
      <c r="F16" s="81">
        <f>SUM('Acct Summary 7-8'!C17,'Acct Summary 7-8'!D17,'Acct Summary 7-8'!F17)</f>
        <v>22685822</v>
      </c>
      <c r="G16" s="99"/>
      <c r="H16" s="81">
        <f>SUM(D16-F16)</f>
        <v>-45724</v>
      </c>
      <c r="I16" s="92"/>
      <c r="J16" s="81">
        <f>SUM('Acct Summary 7-8'!C81,'Acct Summary 7-8'!D81,'Acct Summary 7-8'!F81,'Acct Summary 7-8'!I81)</f>
        <v>21218312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t="s">
        <v>2098</v>
      </c>
      <c r="C31" s="404" t="s">
        <v>670</v>
      </c>
      <c r="D31" s="62" t="s">
        <v>1239</v>
      </c>
      <c r="E31" s="92"/>
      <c r="F31" s="92"/>
      <c r="G31" s="100"/>
      <c r="H31" s="252">
        <f>IF(B31="X",(J7*0.069),IF(B32="X",(J7*0.138),"Enter x in a.or b."))</f>
        <v>72363958.794</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43827003</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C6" sqref="C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Lemont Twp HSD 210</v>
      </c>
      <c r="E7" s="135"/>
      <c r="G7" s="136"/>
      <c r="H7" s="137"/>
      <c r="I7" s="137"/>
      <c r="J7" s="137"/>
      <c r="K7" s="137"/>
      <c r="L7"/>
      <c r="M7"/>
      <c r="N7"/>
      <c r="O7"/>
      <c r="P7"/>
    </row>
    <row r="8" spans="1:18" ht="12.75" x14ac:dyDescent="0.2">
      <c r="A8"/>
      <c r="B8"/>
      <c r="C8" s="133" t="s">
        <v>1316</v>
      </c>
      <c r="D8" s="138">
        <f>COVER!A13</f>
        <v>7016210017</v>
      </c>
      <c r="E8" s="139"/>
      <c r="G8"/>
      <c r="H8"/>
      <c r="I8"/>
      <c r="J8"/>
      <c r="K8"/>
      <c r="L8"/>
      <c r="M8"/>
      <c r="N8"/>
      <c r="O8"/>
      <c r="P8"/>
    </row>
    <row r="9" spans="1:18" ht="12.75" x14ac:dyDescent="0.2">
      <c r="A9"/>
      <c r="B9"/>
      <c r="C9" s="133" t="s">
        <v>809</v>
      </c>
      <c r="D9" s="333" t="str">
        <f>COVER!A15</f>
        <v>Cook\DuPage Counties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21218312</v>
      </c>
      <c r="I12" s="1152"/>
      <c r="J12" s="1152"/>
      <c r="K12" s="1153">
        <f>TRUNC((H12/H13*100000),5)/100000</f>
        <v>0.93930907739999991</v>
      </c>
      <c r="L12" s="1154"/>
      <c r="M12" s="101" t="s">
        <v>1339</v>
      </c>
      <c r="N12" s="101"/>
      <c r="O12" s="1155">
        <v>0.35</v>
      </c>
      <c r="P12" s="153"/>
      <c r="Q12" s="153"/>
    </row>
    <row r="13" spans="1:18" s="155" customFormat="1" ht="11.25" x14ac:dyDescent="0.2">
      <c r="A13" s="153"/>
      <c r="B13" s="1149"/>
      <c r="C13" s="2256" t="s">
        <v>1580</v>
      </c>
      <c r="D13" s="2257"/>
      <c r="E13" s="153"/>
      <c r="F13" s="326" t="s">
        <v>910</v>
      </c>
      <c r="G13" s="1150"/>
      <c r="H13" s="1151">
        <f>SUM('Acct Summary 7-8'!C8+'Acct Summary 7-8'!D8+'Acct Summary 7-8'!F8+'Acct Summary 7-8'!I8)+H14</f>
        <v>22589276</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-50822</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22685822</v>
      </c>
      <c r="I17" s="1152"/>
      <c r="J17" s="1158"/>
      <c r="K17" s="1153">
        <f>TRUNC((H17/H18*100000),5)/100000</f>
        <v>1.0042739749</v>
      </c>
      <c r="L17" s="1154"/>
      <c r="M17" s="1115" t="s">
        <v>1367</v>
      </c>
      <c r="O17" s="1159" t="str">
        <f>IF(AND(O16="2", J20 &gt; 2),"1",IF(AND(O16 = "1", J20 &gt; 2),"2",IF(AND(O16="1", J20 &gt;1),"1","0")))</f>
        <v>0</v>
      </c>
      <c r="P17" s="153"/>
    </row>
    <row r="18" spans="1:18" s="155" customFormat="1" ht="11.25" x14ac:dyDescent="0.2">
      <c r="A18" s="153"/>
      <c r="B18" s="1149"/>
      <c r="C18" s="2256" t="s">
        <v>1572</v>
      </c>
      <c r="D18" s="2257"/>
      <c r="E18" s="153"/>
      <c r="F18" s="1137" t="s">
        <v>911</v>
      </c>
      <c r="G18" s="1150"/>
      <c r="H18" s="1151">
        <f>SUM('Acct Summary 7-8'!C8+'Acct Summary 7-8'!D8+'Acct Summary 7-8'!F8+'Acct Summary 7-8'!I8)+H19</f>
        <v>22589276</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-50822</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196.37669779999999</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3" t="s">
        <v>1707</v>
      </c>
      <c r="D24" s="2253"/>
      <c r="E24" s="153"/>
      <c r="F24" s="153" t="s">
        <v>513</v>
      </c>
      <c r="G24" s="1150"/>
      <c r="H24" s="1151">
        <f>SUM('Assets-Liab 5-6'!C4+'Assets-Liab 5-6'!D4+'Assets-Liab 5-6'!F4+'Assets-Liab 5-6'!I4+'Assets-Liab 5-6'!C5+'Assets-Liab 5-6'!D5+'Assets-Liab 5-6'!F5+'Assets-Liab 5-6'!I5)</f>
        <v>21217301</v>
      </c>
      <c r="I24" s="677"/>
      <c r="J24" s="677"/>
      <c r="K24" s="1162">
        <f>TRUNC(((H24/H25*100000)/100000),2)</f>
        <v>336.69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63016.17222</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f>TRUNC(100-((((H28/H29*100))*100)/100),2)</f>
        <v>100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15145566.82498</v>
      </c>
      <c r="I29" s="1166"/>
      <c r="J29" s="1166"/>
      <c r="K29" s="1006"/>
      <c r="L29" s="153"/>
      <c r="M29" s="101" t="s">
        <v>1340</v>
      </c>
      <c r="N29" s="101"/>
      <c r="O29" s="1156">
        <f>O27*O28</f>
        <v>0.4</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9"/>
      <c r="C32" s="153" t="s">
        <v>991</v>
      </c>
      <c r="D32" s="153"/>
      <c r="E32" s="153"/>
      <c r="F32" s="153"/>
      <c r="G32" s="1150"/>
      <c r="H32" s="1151">
        <f>'FP Info 3'!H37</f>
        <v>43827003</v>
      </c>
      <c r="I32" s="1160"/>
      <c r="J32" s="1160"/>
      <c r="K32" s="1162">
        <f>TRUNC(100-((((H32/H33*100))*100)/100),2)</f>
        <v>39.43</v>
      </c>
      <c r="L32" s="1154"/>
      <c r="M32" s="101" t="s">
        <v>1339</v>
      </c>
      <c r="N32" s="101"/>
      <c r="O32" s="1172">
        <v>0.1</v>
      </c>
    </row>
    <row r="33" spans="1:17" s="155" customFormat="1" ht="11.25" x14ac:dyDescent="0.2">
      <c r="A33" s="153"/>
      <c r="B33" s="1149"/>
      <c r="C33" s="153" t="s">
        <v>917</v>
      </c>
      <c r="D33" s="153"/>
      <c r="E33" s="153"/>
      <c r="F33" s="153"/>
      <c r="G33" s="1150"/>
      <c r="H33" s="1151">
        <f>IF('FP Info 3'!H31="Enter X in a or b"," ",'FP Info 3'!H31)</f>
        <v>72363958.794</v>
      </c>
      <c r="I33" s="1160"/>
      <c r="J33" s="1160"/>
      <c r="K33" s="1151"/>
      <c r="L33" s="153"/>
      <c r="M33" s="1173" t="s">
        <v>1340</v>
      </c>
      <c r="N33" s="1173"/>
      <c r="O33" s="117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3" activePane="bottomLeft" state="frozen"/>
      <selection activeCell="C6" sqref="C6"/>
      <selection pane="bottomLeft" activeCell="C6" sqref="C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23" t="s">
        <v>1127</v>
      </c>
      <c r="B3" s="1824"/>
      <c r="C3" s="1825"/>
      <c r="D3" s="1826"/>
      <c r="E3" s="1826"/>
      <c r="F3" s="1826"/>
      <c r="G3" s="1826"/>
      <c r="H3" s="1826"/>
      <c r="I3" s="1826"/>
      <c r="J3" s="1826"/>
      <c r="K3" s="1826"/>
      <c r="L3" s="1826"/>
      <c r="M3" s="1827"/>
      <c r="N3" s="1828"/>
    </row>
    <row r="4" spans="1:14" ht="13.5" customHeight="1" x14ac:dyDescent="0.2">
      <c r="A4" s="474" t="s">
        <v>1284</v>
      </c>
      <c r="B4" s="624"/>
      <c r="C4" s="680">
        <v>9980499</v>
      </c>
      <c r="D4" s="409">
        <v>5150272</v>
      </c>
      <c r="E4" s="409">
        <v>2621838</v>
      </c>
      <c r="F4" s="409">
        <v>880627</v>
      </c>
      <c r="G4" s="409">
        <v>530756</v>
      </c>
      <c r="H4" s="409"/>
      <c r="I4" s="409">
        <v>5205903</v>
      </c>
      <c r="J4" s="433">
        <v>171864</v>
      </c>
      <c r="K4" s="409"/>
      <c r="L4" s="409">
        <v>432313</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9980499</v>
      </c>
      <c r="D13" s="682">
        <f t="shared" ref="D13:L13" si="0">SUM(D4:D12)</f>
        <v>5150272</v>
      </c>
      <c r="E13" s="682">
        <f t="shared" si="0"/>
        <v>2621838</v>
      </c>
      <c r="F13" s="682">
        <f t="shared" si="0"/>
        <v>880627</v>
      </c>
      <c r="G13" s="682">
        <f t="shared" si="0"/>
        <v>530756</v>
      </c>
      <c r="H13" s="682">
        <f t="shared" si="0"/>
        <v>0</v>
      </c>
      <c r="I13" s="682">
        <f t="shared" si="0"/>
        <v>5205903</v>
      </c>
      <c r="J13" s="682">
        <f t="shared" si="0"/>
        <v>171864</v>
      </c>
      <c r="K13" s="682">
        <f t="shared" si="0"/>
        <v>0</v>
      </c>
      <c r="L13" s="682">
        <f t="shared" si="0"/>
        <v>432313</v>
      </c>
      <c r="M13" s="430"/>
      <c r="N13" s="479"/>
    </row>
    <row r="14" spans="1:14" ht="18" customHeight="1" thickTop="1" x14ac:dyDescent="0.2">
      <c r="A14" s="1820" t="s">
        <v>153</v>
      </c>
      <c r="B14" s="1812"/>
      <c r="C14" s="1821"/>
      <c r="D14" s="1816"/>
      <c r="E14" s="1816"/>
      <c r="F14" s="1816"/>
      <c r="G14" s="1816"/>
      <c r="H14" s="1816"/>
      <c r="I14" s="1816"/>
      <c r="J14" s="1816"/>
      <c r="K14" s="1816"/>
      <c r="L14" s="1816"/>
      <c r="M14" s="1815"/>
      <c r="N14" s="1822"/>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v>2621838</v>
      </c>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41205165</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43827003</v>
      </c>
    </row>
    <row r="24" spans="1:14" ht="18" customHeight="1" thickTop="1" x14ac:dyDescent="0.2">
      <c r="A24" s="1813" t="s">
        <v>682</v>
      </c>
      <c r="B24" s="1794"/>
      <c r="C24" s="1814"/>
      <c r="D24" s="1815"/>
      <c r="E24" s="1815"/>
      <c r="F24" s="1815"/>
      <c r="G24" s="1815"/>
      <c r="H24" s="1815"/>
      <c r="I24" s="1815"/>
      <c r="J24" s="1815"/>
      <c r="K24" s="1815"/>
      <c r="L24" s="1815"/>
      <c r="M24" s="1816"/>
      <c r="N24" s="1817"/>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-2130</v>
      </c>
      <c r="D30" s="684">
        <v>1119</v>
      </c>
      <c r="E30" s="433"/>
      <c r="F30" s="433"/>
      <c r="G30" s="433">
        <v>-248</v>
      </c>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432313</v>
      </c>
      <c r="M33" s="430"/>
      <c r="N33" s="479"/>
    </row>
    <row r="34" spans="1:14" ht="13.5" customHeight="1" thickBot="1" x14ac:dyDescent="0.25">
      <c r="A34" s="1067" t="s">
        <v>740</v>
      </c>
      <c r="B34" s="718"/>
      <c r="C34" s="1090">
        <f>SUM(C25:C33)</f>
        <v>-2130</v>
      </c>
      <c r="D34" s="1090">
        <f t="shared" ref="D34:K34" si="1">SUM(D25:D33)</f>
        <v>1119</v>
      </c>
      <c r="E34" s="1090">
        <f t="shared" si="1"/>
        <v>0</v>
      </c>
      <c r="F34" s="1090">
        <f t="shared" si="1"/>
        <v>0</v>
      </c>
      <c r="G34" s="1090">
        <f t="shared" si="1"/>
        <v>-248</v>
      </c>
      <c r="H34" s="1090">
        <f t="shared" si="1"/>
        <v>0</v>
      </c>
      <c r="I34" s="1090">
        <f t="shared" si="1"/>
        <v>0</v>
      </c>
      <c r="J34" s="1090">
        <f t="shared" si="1"/>
        <v>0</v>
      </c>
      <c r="K34" s="1090">
        <f t="shared" si="1"/>
        <v>0</v>
      </c>
      <c r="L34" s="1050">
        <f>SUM(L33)</f>
        <v>432313</v>
      </c>
      <c r="M34" s="430"/>
      <c r="N34" s="511"/>
    </row>
    <row r="35" spans="1:14" ht="18" customHeight="1" thickTop="1" x14ac:dyDescent="0.2">
      <c r="A35" s="1818" t="s">
        <v>609</v>
      </c>
      <c r="B35" s="1819"/>
      <c r="C35" s="1782"/>
      <c r="D35" s="1783"/>
      <c r="E35" s="1783"/>
      <c r="F35" s="1783"/>
      <c r="G35" s="1783"/>
      <c r="H35" s="1783"/>
      <c r="I35" s="1783"/>
      <c r="J35" s="1783"/>
      <c r="K35" s="1783"/>
      <c r="L35" s="1783"/>
      <c r="M35" s="1815"/>
      <c r="N35" s="1817"/>
    </row>
    <row r="36" spans="1:14" x14ac:dyDescent="0.2">
      <c r="A36" s="1126" t="s">
        <v>2</v>
      </c>
      <c r="B36" s="39">
        <v>511</v>
      </c>
      <c r="C36" s="504"/>
      <c r="D36" s="504"/>
      <c r="E36" s="504"/>
      <c r="F36" s="504"/>
      <c r="G36" s="504"/>
      <c r="H36" s="504"/>
      <c r="I36" s="504"/>
      <c r="J36" s="504"/>
      <c r="K36" s="504"/>
      <c r="L36" s="430"/>
      <c r="M36" s="430"/>
      <c r="N36" s="1224">
        <f>'Short-Term Long-Term Debt 25'!I49</f>
        <v>43827003</v>
      </c>
    </row>
    <row r="37" spans="1:14" ht="13.5" thickBot="1" x14ac:dyDescent="0.25">
      <c r="A37" s="461" t="s">
        <v>739</v>
      </c>
      <c r="B37" s="717"/>
      <c r="C37" s="504"/>
      <c r="D37" s="504"/>
      <c r="E37" s="504"/>
      <c r="F37" s="504"/>
      <c r="G37" s="504"/>
      <c r="H37" s="504"/>
      <c r="I37" s="504"/>
      <c r="J37" s="504"/>
      <c r="K37" s="504"/>
      <c r="L37" s="511"/>
      <c r="M37" s="430"/>
      <c r="N37" s="686">
        <f>SUM(N36:N36)</f>
        <v>43827003</v>
      </c>
    </row>
    <row r="38" spans="1:14" customFormat="1" ht="13.5" customHeight="1" thickTop="1" x14ac:dyDescent="0.2">
      <c r="A38" s="621" t="s">
        <v>485</v>
      </c>
      <c r="B38" s="539">
        <v>714</v>
      </c>
      <c r="C38" s="720"/>
      <c r="D38" s="720"/>
      <c r="E38" s="720">
        <v>2621838</v>
      </c>
      <c r="F38" s="720"/>
      <c r="G38" s="720"/>
      <c r="H38" s="720"/>
      <c r="I38" s="720"/>
      <c r="J38" s="719"/>
      <c r="K38" s="720"/>
      <c r="L38" s="1091"/>
      <c r="M38" s="687"/>
      <c r="N38" s="687"/>
    </row>
    <row r="39" spans="1:14" customFormat="1" ht="13.5" customHeight="1" x14ac:dyDescent="0.2">
      <c r="A39" s="621" t="s">
        <v>398</v>
      </c>
      <c r="B39" s="539">
        <v>730</v>
      </c>
      <c r="C39" s="720">
        <v>9982629</v>
      </c>
      <c r="D39" s="720">
        <v>5149153</v>
      </c>
      <c r="E39" s="720"/>
      <c r="F39" s="720">
        <v>880627</v>
      </c>
      <c r="G39" s="720">
        <v>531004</v>
      </c>
      <c r="H39" s="720"/>
      <c r="I39" s="720">
        <v>5205903</v>
      </c>
      <c r="J39" s="719">
        <v>171864</v>
      </c>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9980499</v>
      </c>
      <c r="D41" s="482">
        <f t="shared" ref="D41:L41" si="2">SUM(D34,D37,D38:D39)</f>
        <v>5150272</v>
      </c>
      <c r="E41" s="482">
        <f t="shared" si="2"/>
        <v>2621838</v>
      </c>
      <c r="F41" s="482">
        <f t="shared" si="2"/>
        <v>880627</v>
      </c>
      <c r="G41" s="482">
        <f t="shared" si="2"/>
        <v>530756</v>
      </c>
      <c r="H41" s="482">
        <f t="shared" si="2"/>
        <v>0</v>
      </c>
      <c r="I41" s="482">
        <f t="shared" si="2"/>
        <v>5205903</v>
      </c>
      <c r="J41" s="482">
        <f t="shared" si="2"/>
        <v>171864</v>
      </c>
      <c r="K41" s="482">
        <f t="shared" si="2"/>
        <v>0</v>
      </c>
      <c r="L41" s="482">
        <f t="shared" si="2"/>
        <v>432313</v>
      </c>
      <c r="M41" s="482">
        <f>SUM(M40)</f>
        <v>0</v>
      </c>
      <c r="N41" s="482">
        <f>SUM(N37)</f>
        <v>43827003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6" sqref="C6"/>
      <selection pane="bottomLeft" activeCell="C6" sqref="C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04" t="s">
        <v>1372</v>
      </c>
      <c r="B3" s="1805"/>
      <c r="C3" s="1806"/>
      <c r="D3" s="1807"/>
      <c r="E3" s="1807"/>
      <c r="F3" s="1807"/>
      <c r="G3" s="1807"/>
      <c r="H3" s="1807"/>
      <c r="I3" s="1807"/>
      <c r="J3" s="1807"/>
      <c r="K3" s="1808"/>
      <c r="L3" s="499"/>
    </row>
    <row r="4" spans="1:13" x14ac:dyDescent="0.2">
      <c r="A4" s="725" t="s">
        <v>1883</v>
      </c>
      <c r="B4" s="292">
        <v>1000</v>
      </c>
      <c r="C4" s="688">
        <f>'Revenues 9-14'!C109</f>
        <v>17091772</v>
      </c>
      <c r="D4" s="688">
        <f>'Revenues 9-14'!D109</f>
        <v>2085844</v>
      </c>
      <c r="E4" s="688">
        <f>'Revenues 9-14'!E109</f>
        <v>4158245</v>
      </c>
      <c r="F4" s="688">
        <f>'Revenues 9-14'!F109</f>
        <v>672997</v>
      </c>
      <c r="G4" s="688">
        <f>'Revenues 9-14'!G109</f>
        <v>700520</v>
      </c>
      <c r="H4" s="688">
        <f>'Revenues 9-14'!H109</f>
        <v>0</v>
      </c>
      <c r="I4" s="688">
        <f>'Revenues 9-14'!I109</f>
        <v>27646</v>
      </c>
      <c r="J4" s="688">
        <f>'Revenues 9-14'!J109</f>
        <v>335758</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959447</v>
      </c>
      <c r="D6" s="689">
        <f>'Revenues 9-14'!D173</f>
        <v>0</v>
      </c>
      <c r="E6" s="689">
        <f>'Revenues 9-14'!E173</f>
        <v>0</v>
      </c>
      <c r="F6" s="689">
        <f>'Revenues 9-14'!F173</f>
        <v>432344</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1370048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19421267</v>
      </c>
      <c r="D8" s="482">
        <f t="shared" ref="D8:K8" si="0">SUM(D4:D7)</f>
        <v>2085844</v>
      </c>
      <c r="E8" s="482">
        <f t="shared" si="0"/>
        <v>4158245</v>
      </c>
      <c r="F8" s="482">
        <f t="shared" si="0"/>
        <v>1105341</v>
      </c>
      <c r="G8" s="482">
        <f t="shared" si="0"/>
        <v>700520</v>
      </c>
      <c r="H8" s="482">
        <f t="shared" si="0"/>
        <v>0</v>
      </c>
      <c r="I8" s="482">
        <f t="shared" si="0"/>
        <v>27646</v>
      </c>
      <c r="J8" s="482">
        <f t="shared" si="0"/>
        <v>335758</v>
      </c>
      <c r="K8" s="482">
        <f t="shared" si="0"/>
        <v>0</v>
      </c>
      <c r="L8" s="38"/>
    </row>
    <row r="9" spans="1:13" ht="15" thickTop="1" x14ac:dyDescent="0.2">
      <c r="A9" s="1010" t="s">
        <v>343</v>
      </c>
      <c r="B9" s="453">
        <v>3998</v>
      </c>
      <c r="C9" s="415">
        <v>8612889</v>
      </c>
      <c r="D9" s="486"/>
      <c r="E9" s="415"/>
      <c r="F9" s="415"/>
      <c r="G9" s="693"/>
      <c r="H9" s="415"/>
      <c r="I9" s="491" t="s">
        <v>1365</v>
      </c>
      <c r="J9" s="432"/>
      <c r="K9" s="415"/>
      <c r="L9" s="38"/>
    </row>
    <row r="10" spans="1:13" s="47" customFormat="1" ht="13.5" thickBot="1" x14ac:dyDescent="0.25">
      <c r="A10" s="461" t="s">
        <v>1369</v>
      </c>
      <c r="B10" s="454"/>
      <c r="C10" s="482">
        <f>SUM(C8:C9)</f>
        <v>28034156</v>
      </c>
      <c r="D10" s="482">
        <f t="shared" ref="D10:K10" si="1">SUM(D8:D9)</f>
        <v>2085844</v>
      </c>
      <c r="E10" s="482">
        <f t="shared" si="1"/>
        <v>4158245</v>
      </c>
      <c r="F10" s="482">
        <f t="shared" si="1"/>
        <v>1105341</v>
      </c>
      <c r="G10" s="482">
        <f t="shared" si="1"/>
        <v>700520</v>
      </c>
      <c r="H10" s="482">
        <f t="shared" si="1"/>
        <v>0</v>
      </c>
      <c r="I10" s="482">
        <f t="shared" si="1"/>
        <v>27646</v>
      </c>
      <c r="J10" s="482">
        <f t="shared" si="1"/>
        <v>335758</v>
      </c>
      <c r="K10" s="482">
        <f t="shared" si="1"/>
        <v>0</v>
      </c>
      <c r="L10" s="500"/>
    </row>
    <row r="11" spans="1:13" s="47" customFormat="1" ht="18" customHeight="1" thickTop="1" x14ac:dyDescent="0.2">
      <c r="A11" s="1809" t="s">
        <v>1373</v>
      </c>
      <c r="B11" s="1810"/>
      <c r="C11" s="1782"/>
      <c r="D11" s="1783"/>
      <c r="E11" s="1783"/>
      <c r="F11" s="1783"/>
      <c r="G11" s="1783"/>
      <c r="H11" s="1783"/>
      <c r="I11" s="1783"/>
      <c r="J11" s="1783"/>
      <c r="K11" s="1784"/>
      <c r="L11" s="500"/>
    </row>
    <row r="12" spans="1:13" x14ac:dyDescent="0.2">
      <c r="A12" s="727" t="s">
        <v>524</v>
      </c>
      <c r="B12" s="293">
        <v>1000</v>
      </c>
      <c r="C12" s="688">
        <f>'Expenditures 15-22'!K33</f>
        <v>13167739</v>
      </c>
      <c r="D12" s="495" t="s">
        <v>1365</v>
      </c>
      <c r="E12" s="430" t="s">
        <v>1365</v>
      </c>
      <c r="F12" s="430" t="s">
        <v>1365</v>
      </c>
      <c r="G12" s="688">
        <f>'Expenditures 15-22'!K223</f>
        <v>234659</v>
      </c>
      <c r="H12" s="428"/>
      <c r="I12" s="430" t="s">
        <v>1365</v>
      </c>
      <c r="J12" s="430" t="s">
        <v>1365</v>
      </c>
      <c r="K12" s="428" t="s">
        <v>1365</v>
      </c>
      <c r="L12" s="38"/>
    </row>
    <row r="13" spans="1:13" x14ac:dyDescent="0.2">
      <c r="A13" s="727" t="s">
        <v>525</v>
      </c>
      <c r="B13" s="293">
        <v>2000</v>
      </c>
      <c r="C13" s="689">
        <f>'Expenditures 15-22'!K74</f>
        <v>4763082</v>
      </c>
      <c r="D13" s="689">
        <f>'Expenditures 15-22'!K129</f>
        <v>2815822</v>
      </c>
      <c r="E13" s="479" t="s">
        <v>1365</v>
      </c>
      <c r="F13" s="689">
        <f>'Expenditures 15-22'!K178</f>
        <v>1141864</v>
      </c>
      <c r="G13" s="689">
        <f>'Expenditures 15-22'!K273</f>
        <v>449443</v>
      </c>
      <c r="H13" s="689">
        <f>'Expenditures 15-22'!K296</f>
        <v>0</v>
      </c>
      <c r="I13" s="430" t="s">
        <v>1365</v>
      </c>
      <c r="J13" s="742">
        <f>'Expenditures 15-22'!K323</f>
        <v>323471</v>
      </c>
      <c r="K13" s="694">
        <f>'Expenditures 15-22'!K341</f>
        <v>0</v>
      </c>
      <c r="L13" s="38"/>
    </row>
    <row r="14" spans="1:13" x14ac:dyDescent="0.2">
      <c r="A14" s="727" t="s">
        <v>517</v>
      </c>
      <c r="B14" s="293">
        <v>3000</v>
      </c>
      <c r="C14" s="689">
        <f>'Expenditures 15-22'!K75</f>
        <v>1989</v>
      </c>
      <c r="D14" s="689">
        <f>'Expenditures 15-22'!K130</f>
        <v>0</v>
      </c>
      <c r="E14" s="495" t="s">
        <v>1365</v>
      </c>
      <c r="F14" s="689">
        <f>'Expenditures 15-22'!K179</f>
        <v>0</v>
      </c>
      <c r="G14" s="689">
        <f>'Expenditures 15-22'!K274</f>
        <v>9</v>
      </c>
      <c r="H14" s="487"/>
      <c r="I14" s="430" t="s">
        <v>1365</v>
      </c>
      <c r="J14" s="430" t="s">
        <v>1365</v>
      </c>
      <c r="K14" s="487" t="s">
        <v>1365</v>
      </c>
      <c r="L14" s="38"/>
    </row>
    <row r="15" spans="1:13" x14ac:dyDescent="0.2">
      <c r="A15" s="727" t="s">
        <v>113</v>
      </c>
      <c r="B15" s="293">
        <v>4000</v>
      </c>
      <c r="C15" s="689">
        <f>'Expenditures 15-22'!K102</f>
        <v>767518</v>
      </c>
      <c r="D15" s="689">
        <f>'Expenditures 15-22'!K138</f>
        <v>27808</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4046336</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18700328</v>
      </c>
      <c r="D17" s="482">
        <f t="shared" si="2"/>
        <v>2843630</v>
      </c>
      <c r="E17" s="482">
        <f t="shared" si="2"/>
        <v>4046336</v>
      </c>
      <c r="F17" s="482">
        <f t="shared" si="2"/>
        <v>1141864</v>
      </c>
      <c r="G17" s="482">
        <f t="shared" si="2"/>
        <v>684111</v>
      </c>
      <c r="H17" s="482">
        <f t="shared" si="2"/>
        <v>0</v>
      </c>
      <c r="I17" s="430"/>
      <c r="J17" s="482">
        <f>SUM(J12:J16)</f>
        <v>323471</v>
      </c>
      <c r="K17" s="482">
        <f>SUM(K12:K16)</f>
        <v>0</v>
      </c>
      <c r="L17" s="38"/>
    </row>
    <row r="18" spans="1:12" ht="15" customHeight="1" thickTop="1" x14ac:dyDescent="0.2">
      <c r="A18" s="1011" t="s">
        <v>1298</v>
      </c>
      <c r="B18" s="258">
        <v>4180</v>
      </c>
      <c r="C18" s="688">
        <f t="shared" ref="C18:H18" si="3">C9</f>
        <v>8612889</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27313217</v>
      </c>
      <c r="D19" s="482">
        <f t="shared" si="4"/>
        <v>2843630</v>
      </c>
      <c r="E19" s="482">
        <f t="shared" si="4"/>
        <v>4046336</v>
      </c>
      <c r="F19" s="482">
        <f t="shared" si="4"/>
        <v>1141864</v>
      </c>
      <c r="G19" s="482">
        <f t="shared" si="4"/>
        <v>684111</v>
      </c>
      <c r="H19" s="482">
        <f t="shared" si="4"/>
        <v>0</v>
      </c>
      <c r="I19" s="430"/>
      <c r="J19" s="482">
        <f>SUM(J17:J18)</f>
        <v>323471</v>
      </c>
      <c r="K19" s="482">
        <f>SUM(K17:K18)</f>
        <v>0</v>
      </c>
      <c r="L19" s="38"/>
    </row>
    <row r="20" spans="1:12" ht="27" thickTop="1" thickBot="1" x14ac:dyDescent="0.25">
      <c r="A20" s="455" t="s">
        <v>1299</v>
      </c>
      <c r="B20" s="456"/>
      <c r="C20" s="1009">
        <f>C8-C17</f>
        <v>720939</v>
      </c>
      <c r="D20" s="1009">
        <f t="shared" ref="D20:K20" si="5">D8-D17</f>
        <v>-757786</v>
      </c>
      <c r="E20" s="1009">
        <f t="shared" si="5"/>
        <v>111909</v>
      </c>
      <c r="F20" s="1009">
        <f t="shared" si="5"/>
        <v>-36523</v>
      </c>
      <c r="G20" s="1009">
        <f t="shared" si="5"/>
        <v>16409</v>
      </c>
      <c r="H20" s="1009">
        <f t="shared" si="5"/>
        <v>0</v>
      </c>
      <c r="I20" s="1009">
        <f t="shared" si="5"/>
        <v>27646</v>
      </c>
      <c r="J20" s="1009">
        <f t="shared" si="5"/>
        <v>12287</v>
      </c>
      <c r="K20" s="1009">
        <f t="shared" si="5"/>
        <v>0</v>
      </c>
      <c r="L20" s="38"/>
    </row>
    <row r="21" spans="1:12" ht="18" customHeight="1" thickTop="1" x14ac:dyDescent="0.2">
      <c r="A21" s="1811" t="s">
        <v>679</v>
      </c>
      <c r="B21" s="1812"/>
      <c r="C21" s="1782"/>
      <c r="D21" s="1783"/>
      <c r="E21" s="1783"/>
      <c r="F21" s="1783"/>
      <c r="G21" s="1783"/>
      <c r="H21" s="1783"/>
      <c r="I21" s="1783"/>
      <c r="J21" s="1783"/>
      <c r="K21" s="1784"/>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48381</v>
      </c>
      <c r="F37" s="478"/>
      <c r="G37" s="478"/>
      <c r="H37" s="478"/>
      <c r="I37" s="504"/>
      <c r="J37" s="478"/>
      <c r="K37" s="478"/>
      <c r="L37" s="501"/>
    </row>
    <row r="38" spans="1:12" s="697" customFormat="1" x14ac:dyDescent="0.2">
      <c r="A38" s="1013" t="s">
        <v>510</v>
      </c>
      <c r="B38" s="700">
        <v>7500</v>
      </c>
      <c r="C38" s="504"/>
      <c r="D38" s="504"/>
      <c r="E38" s="742">
        <f>SUM(C58:D61,H58:H61)</f>
        <v>2441</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50822</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v>48381</v>
      </c>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v>2441</v>
      </c>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50822</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-50822</v>
      </c>
      <c r="D77" s="441">
        <f t="shared" si="8"/>
        <v>0</v>
      </c>
      <c r="E77" s="441">
        <f t="shared" si="8"/>
        <v>50822</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3" t="s">
        <v>681</v>
      </c>
      <c r="B78" s="2264"/>
      <c r="C78" s="440">
        <f t="shared" ref="C78:K78" si="9">C20+C77</f>
        <v>670117</v>
      </c>
      <c r="D78" s="440">
        <f t="shared" si="9"/>
        <v>-757786</v>
      </c>
      <c r="E78" s="440">
        <f t="shared" si="9"/>
        <v>162731</v>
      </c>
      <c r="F78" s="440">
        <f t="shared" si="9"/>
        <v>-36523</v>
      </c>
      <c r="G78" s="440">
        <f t="shared" si="9"/>
        <v>16409</v>
      </c>
      <c r="H78" s="440">
        <f t="shared" si="9"/>
        <v>0</v>
      </c>
      <c r="I78" s="440">
        <f t="shared" si="9"/>
        <v>27646</v>
      </c>
      <c r="J78" s="440">
        <f t="shared" si="9"/>
        <v>12287</v>
      </c>
      <c r="K78" s="440">
        <f t="shared" si="9"/>
        <v>0</v>
      </c>
      <c r="L78" s="502"/>
    </row>
    <row r="79" spans="1:12" ht="13.5" thickTop="1" x14ac:dyDescent="0.2">
      <c r="A79" s="813" t="s">
        <v>1954</v>
      </c>
      <c r="B79" s="457"/>
      <c r="C79" s="432">
        <v>9312512</v>
      </c>
      <c r="D79" s="696">
        <v>5906939</v>
      </c>
      <c r="E79" s="696">
        <v>2459107</v>
      </c>
      <c r="F79" s="696">
        <v>917150</v>
      </c>
      <c r="G79" s="696">
        <v>514595</v>
      </c>
      <c r="H79" s="696"/>
      <c r="I79" s="696">
        <v>5178257</v>
      </c>
      <c r="J79" s="696">
        <v>159577</v>
      </c>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9982629</v>
      </c>
      <c r="D81" s="482">
        <f>SUM(D78:D80)</f>
        <v>5149153</v>
      </c>
      <c r="E81" s="482">
        <f t="shared" ref="E81:K81" si="10">SUM(E78:E80)</f>
        <v>2621838</v>
      </c>
      <c r="F81" s="482">
        <f t="shared" si="10"/>
        <v>880627</v>
      </c>
      <c r="G81" s="482">
        <f t="shared" si="10"/>
        <v>531004</v>
      </c>
      <c r="H81" s="482">
        <f t="shared" si="10"/>
        <v>0</v>
      </c>
      <c r="I81" s="482">
        <f t="shared" si="10"/>
        <v>5205903</v>
      </c>
      <c r="J81" s="482">
        <f t="shared" si="10"/>
        <v>171864</v>
      </c>
      <c r="K81" s="482">
        <f t="shared" si="10"/>
        <v>0</v>
      </c>
      <c r="L81" s="38"/>
    </row>
    <row r="82" spans="1:12" ht="0.75" customHeight="1" thickTop="1" thickBot="1" x14ac:dyDescent="0.25">
      <c r="A82" s="625" t="s">
        <v>399</v>
      </c>
      <c r="B82" s="623"/>
      <c r="C82" s="1127">
        <f>(C81-C79)</f>
        <v>670117</v>
      </c>
      <c r="D82" s="1127">
        <f t="shared" ref="D82:K82" si="11">(D81-D79)</f>
        <v>-757786</v>
      </c>
      <c r="E82" s="1127">
        <f t="shared" si="11"/>
        <v>162731</v>
      </c>
      <c r="F82" s="1127">
        <f t="shared" si="11"/>
        <v>-36523</v>
      </c>
      <c r="G82" s="1127">
        <f t="shared" si="11"/>
        <v>16409</v>
      </c>
      <c r="H82" s="1127">
        <f t="shared" si="11"/>
        <v>0</v>
      </c>
      <c r="I82" s="1127">
        <f t="shared" si="11"/>
        <v>27646</v>
      </c>
      <c r="J82" s="1127">
        <f t="shared" si="11"/>
        <v>12287</v>
      </c>
      <c r="K82" s="1127">
        <f t="shared" si="11"/>
        <v>0</v>
      </c>
    </row>
    <row r="83" spans="1:12" ht="14.25" hidden="1" thickTop="1" thickBot="1" x14ac:dyDescent="0.25">
      <c r="A83" s="722" t="s">
        <v>400</v>
      </c>
      <c r="B83" s="624"/>
      <c r="C83" s="1128">
        <f>C82/C81</f>
        <v>6.7128308584842727E-2</v>
      </c>
      <c r="D83" s="1128">
        <f t="shared" ref="D83:K83" si="12">D82/D81</f>
        <v>-0.14716711661121742</v>
      </c>
      <c r="E83" s="1128">
        <f t="shared" si="12"/>
        <v>6.2067526674035541E-2</v>
      </c>
      <c r="F83" s="1128">
        <f t="shared" si="12"/>
        <v>-4.1473858966395535E-2</v>
      </c>
      <c r="G83" s="1128">
        <f t="shared" si="12"/>
        <v>3.0901838780875473E-2</v>
      </c>
      <c r="H83" s="1128" t="e">
        <f t="shared" si="12"/>
        <v>#DIV/0!</v>
      </c>
      <c r="I83" s="1128">
        <f t="shared" si="12"/>
        <v>5.3105100114235705E-3</v>
      </c>
      <c r="J83" s="1128">
        <f t="shared" si="12"/>
        <v>7.1492575524833596E-2</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 activePane="bottomLeft" state="frozen"/>
      <selection activeCell="C6" sqref="C6"/>
      <selection pane="bottomLeft" activeCell="C6" sqref="C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785" t="s">
        <v>119</v>
      </c>
      <c r="B3" s="1786"/>
      <c r="C3" s="1787"/>
      <c r="D3" s="1787"/>
      <c r="E3" s="1787"/>
      <c r="F3" s="1788"/>
      <c r="G3" s="1789"/>
      <c r="H3" s="1788"/>
      <c r="I3" s="1788"/>
      <c r="J3" s="1788"/>
      <c r="K3" s="1790"/>
    </row>
    <row r="4" spans="1:12" ht="18" customHeight="1" x14ac:dyDescent="0.2">
      <c r="A4" s="902" t="s">
        <v>438</v>
      </c>
      <c r="B4" s="1763">
        <v>1100</v>
      </c>
      <c r="C4" s="498"/>
      <c r="D4" s="498"/>
      <c r="E4" s="498"/>
      <c r="F4" s="553"/>
      <c r="G4" s="554"/>
      <c r="H4" s="555"/>
      <c r="I4" s="555"/>
      <c r="J4" s="555"/>
      <c r="K4" s="555"/>
    </row>
    <row r="5" spans="1:12" ht="14.25" x14ac:dyDescent="0.2">
      <c r="A5" s="903" t="s">
        <v>925</v>
      </c>
      <c r="B5" s="477"/>
      <c r="C5" s="415">
        <v>15133657</v>
      </c>
      <c r="D5" s="415">
        <v>1829831</v>
      </c>
      <c r="E5" s="409">
        <v>4145696</v>
      </c>
      <c r="F5" s="799">
        <v>668417</v>
      </c>
      <c r="G5" s="409">
        <v>342808</v>
      </c>
      <c r="H5" s="409"/>
      <c r="I5" s="409">
        <v>802</v>
      </c>
      <c r="J5" s="433">
        <v>335108</v>
      </c>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v>118721</v>
      </c>
      <c r="D7" s="409"/>
      <c r="E7" s="430"/>
      <c r="F7" s="433"/>
      <c r="G7" s="433"/>
      <c r="H7" s="433"/>
      <c r="I7" s="430"/>
      <c r="J7" s="430"/>
      <c r="K7" s="430"/>
    </row>
    <row r="8" spans="1:12" x14ac:dyDescent="0.2">
      <c r="A8" s="904" t="s">
        <v>475</v>
      </c>
      <c r="B8" s="39">
        <v>1150</v>
      </c>
      <c r="C8" s="478"/>
      <c r="D8" s="478"/>
      <c r="E8" s="504"/>
      <c r="F8" s="504"/>
      <c r="G8" s="415">
        <v>355196</v>
      </c>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15252378</v>
      </c>
      <c r="D12" s="481">
        <f t="shared" si="0"/>
        <v>1829831</v>
      </c>
      <c r="E12" s="481">
        <f t="shared" si="0"/>
        <v>4145696</v>
      </c>
      <c r="F12" s="481">
        <f t="shared" si="0"/>
        <v>668417</v>
      </c>
      <c r="G12" s="481">
        <f t="shared" si="0"/>
        <v>698004</v>
      </c>
      <c r="H12" s="481">
        <f t="shared" si="0"/>
        <v>0</v>
      </c>
      <c r="I12" s="481">
        <f t="shared" si="0"/>
        <v>802</v>
      </c>
      <c r="J12" s="481">
        <f t="shared" si="0"/>
        <v>335108</v>
      </c>
      <c r="K12" s="482">
        <f t="shared" si="0"/>
        <v>0</v>
      </c>
    </row>
    <row r="13" spans="1:12" ht="18" customHeight="1" thickTop="1" x14ac:dyDescent="0.2">
      <c r="A13" s="728" t="s">
        <v>519</v>
      </c>
      <c r="B13" s="1754">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v>417585</v>
      </c>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417585</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754">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754">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754">
        <v>1500</v>
      </c>
      <c r="C64" s="430"/>
      <c r="D64" s="430"/>
      <c r="E64" s="430"/>
      <c r="F64" s="430"/>
      <c r="G64" s="430"/>
      <c r="H64" s="430"/>
      <c r="I64" s="430"/>
      <c r="J64" s="430"/>
      <c r="K64" s="430"/>
    </row>
    <row r="65" spans="1:11" ht="12.75" customHeight="1" x14ac:dyDescent="0.2">
      <c r="A65" s="904" t="s">
        <v>627</v>
      </c>
      <c r="B65" s="39">
        <v>1510</v>
      </c>
      <c r="C65" s="409">
        <v>44413</v>
      </c>
      <c r="D65" s="409">
        <v>27435</v>
      </c>
      <c r="E65" s="409">
        <v>12549</v>
      </c>
      <c r="F65" s="433">
        <v>4580</v>
      </c>
      <c r="G65" s="409">
        <v>2516</v>
      </c>
      <c r="H65" s="409"/>
      <c r="I65" s="409">
        <v>26844</v>
      </c>
      <c r="J65" s="433">
        <v>650</v>
      </c>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44413</v>
      </c>
      <c r="D67" s="482">
        <f t="shared" ref="D67:K67" si="2">SUM(D65:D66)</f>
        <v>27435</v>
      </c>
      <c r="E67" s="482">
        <f t="shared" si="2"/>
        <v>12549</v>
      </c>
      <c r="F67" s="482">
        <f t="shared" si="2"/>
        <v>4580</v>
      </c>
      <c r="G67" s="482">
        <f t="shared" si="2"/>
        <v>2516</v>
      </c>
      <c r="H67" s="482">
        <f t="shared" si="2"/>
        <v>0</v>
      </c>
      <c r="I67" s="482">
        <f t="shared" si="2"/>
        <v>26844</v>
      </c>
      <c r="J67" s="482">
        <f t="shared" si="2"/>
        <v>650</v>
      </c>
      <c r="K67" s="482">
        <f t="shared" si="2"/>
        <v>0</v>
      </c>
    </row>
    <row r="68" spans="1:11" ht="18" customHeight="1" thickTop="1" x14ac:dyDescent="0.2">
      <c r="A68" s="728" t="s">
        <v>523</v>
      </c>
      <c r="B68" s="1755">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v>182025</v>
      </c>
      <c r="D71" s="430"/>
      <c r="E71" s="430"/>
      <c r="F71" s="430"/>
      <c r="G71" s="430"/>
      <c r="H71" s="430"/>
      <c r="I71" s="430"/>
      <c r="J71" s="430"/>
      <c r="K71" s="430"/>
    </row>
    <row r="72" spans="1:11" ht="12.75" customHeight="1" x14ac:dyDescent="0.2">
      <c r="A72" s="904" t="s">
        <v>25</v>
      </c>
      <c r="B72" s="39">
        <v>1614</v>
      </c>
      <c r="C72" s="480">
        <v>356606</v>
      </c>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v>9988</v>
      </c>
      <c r="D74" s="430"/>
      <c r="E74" s="430"/>
      <c r="F74" s="430"/>
      <c r="G74" s="430"/>
      <c r="H74" s="430"/>
      <c r="I74" s="430"/>
      <c r="J74" s="430"/>
      <c r="K74" s="430"/>
    </row>
    <row r="75" spans="1:11" ht="12.75" customHeight="1" thickBot="1" x14ac:dyDescent="0.25">
      <c r="A75" s="461" t="s">
        <v>628</v>
      </c>
      <c r="B75" s="454"/>
      <c r="C75" s="482">
        <f>SUM(C69:C74)</f>
        <v>548619</v>
      </c>
      <c r="D75" s="430"/>
      <c r="E75" s="430"/>
      <c r="F75" s="430"/>
      <c r="G75" s="430"/>
      <c r="H75" s="430"/>
      <c r="I75" s="430"/>
      <c r="J75" s="430"/>
      <c r="K75" s="430"/>
    </row>
    <row r="76" spans="1:11" ht="18" customHeight="1" thickTop="1" x14ac:dyDescent="0.2">
      <c r="A76" s="728" t="s">
        <v>1027</v>
      </c>
      <c r="B76" s="1755">
        <v>1700</v>
      </c>
      <c r="C76" s="483"/>
      <c r="D76" s="430"/>
      <c r="E76" s="430"/>
      <c r="F76" s="430"/>
      <c r="G76" s="430"/>
      <c r="H76" s="430"/>
      <c r="I76" s="430"/>
      <c r="J76" s="430"/>
      <c r="K76" s="430"/>
    </row>
    <row r="77" spans="1:11" ht="12.75" customHeight="1" x14ac:dyDescent="0.2">
      <c r="A77" s="904" t="s">
        <v>629</v>
      </c>
      <c r="B77" s="39">
        <v>1711</v>
      </c>
      <c r="C77" s="486">
        <v>15124</v>
      </c>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694879</v>
      </c>
      <c r="D79" s="409">
        <v>39150</v>
      </c>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710003</v>
      </c>
      <c r="D82" s="482">
        <f>SUM(D77:D81)</f>
        <v>39150</v>
      </c>
      <c r="E82" s="430"/>
      <c r="F82" s="430"/>
      <c r="G82" s="430"/>
      <c r="H82" s="430"/>
      <c r="I82" s="430"/>
      <c r="J82" s="430"/>
      <c r="K82" s="430"/>
    </row>
    <row r="83" spans="1:11" ht="18" customHeight="1" thickTop="1" x14ac:dyDescent="0.2">
      <c r="A83" s="728" t="s">
        <v>276</v>
      </c>
      <c r="B83" s="1755">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755">
        <v>1900</v>
      </c>
      <c r="C94" s="483"/>
      <c r="D94" s="428"/>
      <c r="E94" s="430"/>
      <c r="F94" s="430"/>
      <c r="G94" s="430"/>
      <c r="H94" s="430"/>
      <c r="I94" s="430"/>
      <c r="J94" s="430"/>
      <c r="K94" s="430"/>
    </row>
    <row r="95" spans="1:11" ht="12.75" customHeight="1" x14ac:dyDescent="0.2">
      <c r="A95" s="904" t="s">
        <v>1231</v>
      </c>
      <c r="B95" s="39">
        <v>1910</v>
      </c>
      <c r="C95" s="409">
        <v>900</v>
      </c>
      <c r="D95" s="480">
        <v>55319</v>
      </c>
      <c r="E95" s="428"/>
      <c r="F95" s="428"/>
      <c r="G95" s="428"/>
      <c r="H95" s="428"/>
      <c r="I95" s="428"/>
      <c r="J95" s="428"/>
      <c r="K95" s="428"/>
    </row>
    <row r="96" spans="1:11" ht="12.75" customHeight="1" x14ac:dyDescent="0.2">
      <c r="A96" s="904" t="s">
        <v>450</v>
      </c>
      <c r="B96" s="39">
        <v>1920</v>
      </c>
      <c r="C96" s="480">
        <v>85403</v>
      </c>
      <c r="D96" s="480"/>
      <c r="E96" s="507"/>
      <c r="F96" s="432"/>
      <c r="G96" s="432"/>
      <c r="H96" s="432"/>
      <c r="I96" s="432"/>
      <c r="J96" s="432"/>
      <c r="K96" s="432"/>
    </row>
    <row r="97" spans="1:12" ht="12.75" customHeight="1" x14ac:dyDescent="0.2">
      <c r="A97" s="744" t="s">
        <v>278</v>
      </c>
      <c r="B97" s="508">
        <v>1930</v>
      </c>
      <c r="C97" s="488">
        <v>5620</v>
      </c>
      <c r="D97" s="433">
        <v>38737</v>
      </c>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26851</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c r="D107" s="409">
        <v>95372</v>
      </c>
      <c r="E107" s="409"/>
      <c r="F107" s="409"/>
      <c r="G107" s="409"/>
      <c r="H107" s="409"/>
      <c r="I107" s="409"/>
      <c r="J107" s="433"/>
      <c r="K107" s="409"/>
    </row>
    <row r="108" spans="1:12" ht="12.75" customHeight="1" thickBot="1" x14ac:dyDescent="0.25">
      <c r="A108" s="461" t="s">
        <v>566</v>
      </c>
      <c r="B108" s="731"/>
      <c r="C108" s="481">
        <f>SUM(C95:C107)</f>
        <v>118774</v>
      </c>
      <c r="D108" s="481">
        <f t="shared" ref="D108:K108" si="3">SUM(D95:D107)</f>
        <v>189428</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17091772</v>
      </c>
      <c r="D109" s="490">
        <f t="shared" si="4"/>
        <v>2085844</v>
      </c>
      <c r="E109" s="490">
        <f t="shared" si="4"/>
        <v>4158245</v>
      </c>
      <c r="F109" s="490">
        <f t="shared" si="4"/>
        <v>672997</v>
      </c>
      <c r="G109" s="490">
        <f t="shared" si="4"/>
        <v>700520</v>
      </c>
      <c r="H109" s="490">
        <f t="shared" si="4"/>
        <v>0</v>
      </c>
      <c r="I109" s="490">
        <f t="shared" si="4"/>
        <v>27646</v>
      </c>
      <c r="J109" s="490">
        <f t="shared" si="4"/>
        <v>335758</v>
      </c>
      <c r="K109" s="440">
        <f t="shared" si="4"/>
        <v>0</v>
      </c>
    </row>
    <row r="110" spans="1:12" ht="30" customHeight="1" thickTop="1" x14ac:dyDescent="0.2">
      <c r="A110" s="1791" t="s">
        <v>402</v>
      </c>
      <c r="B110" s="1792"/>
      <c r="C110" s="1783"/>
      <c r="D110" s="1783"/>
      <c r="E110" s="1783"/>
      <c r="F110" s="1783"/>
      <c r="G110" s="1783"/>
      <c r="H110" s="1783"/>
      <c r="I110" s="1783"/>
      <c r="J110" s="1783"/>
      <c r="K110" s="1784"/>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780" t="s">
        <v>921</v>
      </c>
      <c r="B115" s="1781"/>
      <c r="C115" s="1782"/>
      <c r="D115" s="1783"/>
      <c r="E115" s="1783"/>
      <c r="F115" s="1783"/>
      <c r="G115" s="1783"/>
      <c r="H115" s="1783"/>
      <c r="I115" s="1783"/>
      <c r="J115" s="1783"/>
      <c r="K115" s="1784"/>
    </row>
    <row r="116" spans="1:11" ht="18" customHeight="1" x14ac:dyDescent="0.2">
      <c r="A116" s="729" t="s">
        <v>1863</v>
      </c>
      <c r="B116" s="1757"/>
      <c r="C116" s="492"/>
      <c r="D116" s="428"/>
      <c r="E116" s="489"/>
      <c r="F116" s="428"/>
      <c r="G116" s="428"/>
      <c r="H116" s="489"/>
      <c r="I116" s="430"/>
      <c r="J116" s="428"/>
      <c r="K116" s="428"/>
    </row>
    <row r="117" spans="1:11" ht="12.75" customHeight="1" x14ac:dyDescent="0.2">
      <c r="A117" s="474" t="s">
        <v>1698</v>
      </c>
      <c r="B117" s="261">
        <v>3001</v>
      </c>
      <c r="C117" s="486">
        <v>556370</v>
      </c>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556370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756"/>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v>73849</v>
      </c>
      <c r="D124" s="489"/>
      <c r="E124" s="430"/>
      <c r="F124" s="799"/>
      <c r="G124" s="430"/>
      <c r="H124" s="430"/>
      <c r="I124" s="430"/>
      <c r="J124" s="430"/>
      <c r="K124" s="430"/>
    </row>
    <row r="125" spans="1:11" ht="12.75" customHeight="1" x14ac:dyDescent="0.2">
      <c r="A125" s="904" t="s">
        <v>1772</v>
      </c>
      <c r="B125" s="261">
        <v>3105</v>
      </c>
      <c r="C125" s="409">
        <v>125286</v>
      </c>
      <c r="D125" s="489"/>
      <c r="E125" s="430"/>
      <c r="F125" s="409"/>
      <c r="G125" s="430"/>
      <c r="H125" s="430"/>
      <c r="I125" s="430"/>
      <c r="J125" s="430"/>
      <c r="K125" s="430"/>
    </row>
    <row r="126" spans="1:11" ht="12.75" customHeight="1" x14ac:dyDescent="0.2">
      <c r="A126" s="904" t="s">
        <v>1013</v>
      </c>
      <c r="B126" s="261">
        <v>3110</v>
      </c>
      <c r="C126" s="480">
        <v>148901</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348036</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v>25855</v>
      </c>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25855</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v>221</v>
      </c>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221</v>
      </c>
      <c r="D144" s="430"/>
      <c r="E144" s="491"/>
      <c r="F144" s="430"/>
      <c r="G144" s="1917">
        <f>SUM(G142:G143)</f>
        <v>0</v>
      </c>
      <c r="H144" s="430"/>
      <c r="I144" s="430"/>
      <c r="J144" s="430"/>
      <c r="K144" s="430"/>
    </row>
    <row r="145" spans="1:11" s="10" customFormat="1" ht="12.75" customHeight="1" thickTop="1" x14ac:dyDescent="0.2">
      <c r="A145" s="1920" t="s">
        <v>1223</v>
      </c>
      <c r="B145" s="1921">
        <v>3360</v>
      </c>
      <c r="C145" s="1749">
        <v>269</v>
      </c>
      <c r="D145" s="1743"/>
      <c r="E145" s="491"/>
      <c r="F145" s="430"/>
      <c r="G145" s="1922"/>
      <c r="H145" s="430"/>
      <c r="I145" s="430"/>
      <c r="J145" s="430"/>
      <c r="K145" s="430"/>
    </row>
    <row r="146" spans="1:11" ht="12.75" customHeight="1" thickBot="1" x14ac:dyDescent="0.25">
      <c r="A146" s="1918" t="s">
        <v>1074</v>
      </c>
      <c r="B146" s="1919">
        <v>3365</v>
      </c>
      <c r="C146" s="420"/>
      <c r="D146" s="801"/>
      <c r="E146" s="489"/>
      <c r="F146" s="430"/>
      <c r="G146" s="801"/>
      <c r="H146" s="430"/>
      <c r="I146" s="430"/>
      <c r="J146" s="430"/>
      <c r="K146" s="430"/>
    </row>
    <row r="147" spans="1:11" ht="12.75" customHeight="1" thickTop="1" thickBot="1" x14ac:dyDescent="0.25">
      <c r="A147" s="913" t="s">
        <v>144</v>
      </c>
      <c r="B147" s="914">
        <v>3370</v>
      </c>
      <c r="C147" s="420">
        <v>28696</v>
      </c>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v>14627</v>
      </c>
      <c r="G151" s="433"/>
      <c r="H151" s="430"/>
      <c r="I151" s="430"/>
      <c r="J151" s="430"/>
      <c r="K151" s="430"/>
    </row>
    <row r="152" spans="1:11" ht="12.75" customHeight="1" x14ac:dyDescent="0.2">
      <c r="A152" s="904" t="s">
        <v>1224</v>
      </c>
      <c r="B152" s="261">
        <v>3510</v>
      </c>
      <c r="C152" s="480"/>
      <c r="D152" s="409"/>
      <c r="E152" s="489"/>
      <c r="F152" s="409">
        <v>417717</v>
      </c>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432344</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7" t="s">
        <v>459</v>
      </c>
      <c r="B172" s="2268"/>
      <c r="C172" s="915">
        <f t="shared" ref="C172:K172" si="6">SUM(C131,C140,C144,C145:C149,C154,C155:C170,C171)</f>
        <v>403077</v>
      </c>
      <c r="D172" s="915">
        <f t="shared" si="6"/>
        <v>0</v>
      </c>
      <c r="E172" s="915">
        <f t="shared" si="6"/>
        <v>0</v>
      </c>
      <c r="F172" s="915">
        <f t="shared" si="6"/>
        <v>432344</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959447</v>
      </c>
      <c r="D173" s="490">
        <f>SUM(D121,D172)</f>
        <v>0</v>
      </c>
      <c r="E173" s="490">
        <f>SUM(E121,E172)</f>
        <v>0</v>
      </c>
      <c r="F173" s="490">
        <f t="shared" ref="F173:K173" si="7">SUM(F121,F172)</f>
        <v>432344</v>
      </c>
      <c r="G173" s="490">
        <f t="shared" si="7"/>
        <v>0</v>
      </c>
      <c r="H173" s="490">
        <f t="shared" si="7"/>
        <v>0</v>
      </c>
      <c r="I173" s="490">
        <f t="shared" si="7"/>
        <v>0</v>
      </c>
      <c r="J173" s="490">
        <f t="shared" si="7"/>
        <v>0</v>
      </c>
      <c r="K173" s="440">
        <f t="shared" si="7"/>
        <v>0</v>
      </c>
    </row>
    <row r="174" spans="1:11" ht="30" customHeight="1" thickTop="1" x14ac:dyDescent="0.2">
      <c r="A174" s="1793" t="s">
        <v>922</v>
      </c>
      <c r="B174" s="1794"/>
      <c r="C174" s="1782"/>
      <c r="D174" s="1783"/>
      <c r="E174" s="1783"/>
      <c r="F174" s="1783"/>
      <c r="G174" s="1783"/>
      <c r="H174" s="1783"/>
      <c r="I174" s="1783"/>
      <c r="J174" s="1783"/>
      <c r="K174" s="1784"/>
    </row>
    <row r="175" spans="1:11" ht="22.5" customHeight="1" x14ac:dyDescent="0.2">
      <c r="A175" s="2269" t="s">
        <v>1864</v>
      </c>
      <c r="B175" s="2270"/>
      <c r="C175" s="495"/>
      <c r="D175" s="495"/>
      <c r="E175" s="491"/>
      <c r="F175" s="430"/>
      <c r="G175" s="430"/>
      <c r="H175" s="430"/>
      <c r="I175" s="430"/>
      <c r="J175" s="430"/>
      <c r="K175" s="430"/>
    </row>
    <row r="176" spans="1:11" ht="12.6" customHeight="1" x14ac:dyDescent="0.2">
      <c r="A176" s="903" t="s">
        <v>1211</v>
      </c>
      <c r="B176" s="41">
        <v>4001</v>
      </c>
      <c r="C176" s="486">
        <v>925539</v>
      </c>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5" t="s">
        <v>901</v>
      </c>
      <c r="B178" s="2276"/>
      <c r="C178" s="481">
        <f>SUM(C176:C177)</f>
        <v>925539</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3" t="s">
        <v>1865</v>
      </c>
      <c r="B179" s="2274"/>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5" t="s">
        <v>902</v>
      </c>
      <c r="B184" s="2276"/>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3" t="s">
        <v>1866</v>
      </c>
      <c r="B185" s="2274"/>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82871</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82871</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v>53999</v>
      </c>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53999</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239721</v>
      </c>
      <c r="D220" s="409"/>
      <c r="E220" s="430"/>
      <c r="F220" s="409"/>
      <c r="G220" s="409"/>
      <c r="H220" s="430"/>
      <c r="I220" s="430"/>
      <c r="J220" s="430"/>
      <c r="K220" s="430"/>
    </row>
    <row r="221" spans="1:11" ht="12.75" customHeight="1" x14ac:dyDescent="0.2">
      <c r="A221" s="904" t="s">
        <v>1221</v>
      </c>
      <c r="B221" s="39">
        <v>4625</v>
      </c>
      <c r="C221" s="480">
        <v>46846</v>
      </c>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286567</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766" t="s">
        <v>873</v>
      </c>
      <c r="B259" s="1767"/>
      <c r="C259" s="1674">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764" t="s">
        <v>1730</v>
      </c>
      <c r="B260" s="1765">
        <v>4901</v>
      </c>
      <c r="C260" s="1675"/>
      <c r="D260" s="479"/>
      <c r="E260" s="430"/>
      <c r="F260" s="430"/>
      <c r="G260" s="430"/>
      <c r="H260" s="430"/>
      <c r="I260" s="430"/>
      <c r="J260" s="430"/>
      <c r="K260" s="430"/>
    </row>
    <row r="261" spans="1:11" ht="12.75" customHeight="1" thickTop="1" thickBot="1" x14ac:dyDescent="0.25">
      <c r="A261" s="1669" t="s">
        <v>1797</v>
      </c>
      <c r="B261" s="1670">
        <v>4902</v>
      </c>
      <c r="C261" s="1668"/>
      <c r="D261" s="1643"/>
      <c r="E261" s="479"/>
      <c r="F261" s="1643"/>
      <c r="G261" s="1643"/>
      <c r="H261" s="479"/>
      <c r="I261" s="430"/>
      <c r="J261" s="479"/>
      <c r="K261" s="479"/>
    </row>
    <row r="262" spans="1:11" ht="12.75" customHeight="1" thickTop="1" thickBot="1" x14ac:dyDescent="0.25">
      <c r="A262" s="903" t="s">
        <v>1260</v>
      </c>
      <c r="B262" s="41">
        <v>4904</v>
      </c>
      <c r="C262" s="1607"/>
      <c r="D262" s="1668"/>
      <c r="E262" s="479"/>
      <c r="F262" s="483"/>
      <c r="G262" s="1668"/>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v>7915</v>
      </c>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13157</v>
      </c>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1" t="s">
        <v>1718</v>
      </c>
      <c r="B273" s="2272"/>
      <c r="C273" s="490">
        <f t="shared" ref="C273:H273" si="10">SUM(C191,C201,C211,C216,C224,C228,C229,C259:C272)</f>
        <v>444509</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1370048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19421267</v>
      </c>
      <c r="D275" s="490">
        <f t="shared" si="12"/>
        <v>2085844</v>
      </c>
      <c r="E275" s="490">
        <f t="shared" si="12"/>
        <v>4158245</v>
      </c>
      <c r="F275" s="490">
        <f t="shared" si="12"/>
        <v>1105341</v>
      </c>
      <c r="G275" s="490">
        <f t="shared" si="12"/>
        <v>700520</v>
      </c>
      <c r="H275" s="490">
        <f t="shared" si="12"/>
        <v>0</v>
      </c>
      <c r="I275" s="490">
        <f t="shared" si="12"/>
        <v>27646</v>
      </c>
      <c r="J275" s="490">
        <f t="shared" si="12"/>
        <v>335758</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8" activePane="bottomLeft" state="frozen"/>
      <selection activeCell="C6" sqref="C6"/>
      <selection pane="bottomLeft" activeCell="C6" sqref="C6"/>
    </sheetView>
  </sheetViews>
  <sheetFormatPr defaultColWidth="9.140625" defaultRowHeight="12.75" x14ac:dyDescent="0.2"/>
  <cols>
    <col min="1" max="1" width="46.7109375" style="173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795" t="s">
        <v>48</v>
      </c>
      <c r="C2" s="1796" t="s">
        <v>215</v>
      </c>
      <c r="D2" s="1797" t="s">
        <v>52</v>
      </c>
      <c r="E2" s="1797" t="s">
        <v>1283</v>
      </c>
      <c r="F2" s="1797" t="s">
        <v>1277</v>
      </c>
      <c r="G2" s="1796" t="s">
        <v>1278</v>
      </c>
      <c r="H2" s="1796" t="s">
        <v>1279</v>
      </c>
      <c r="I2" s="1797" t="s">
        <v>328</v>
      </c>
      <c r="J2" s="1797" t="s">
        <v>329</v>
      </c>
      <c r="K2" s="1796" t="s">
        <v>162</v>
      </c>
      <c r="L2" s="1796" t="s">
        <v>31</v>
      </c>
      <c r="M2" s="895"/>
      <c r="N2" s="895"/>
    </row>
    <row r="3" spans="1:14" s="15" customFormat="1" ht="30" customHeight="1" x14ac:dyDescent="0.2">
      <c r="A3" s="2281" t="s">
        <v>335</v>
      </c>
      <c r="B3" s="2282"/>
      <c r="C3" s="1801"/>
      <c r="D3" s="1801"/>
      <c r="E3" s="1801"/>
      <c r="F3" s="1801"/>
      <c r="G3" s="1801"/>
      <c r="H3" s="1801"/>
      <c r="I3" s="1801"/>
      <c r="J3" s="1801"/>
      <c r="K3" s="1802"/>
      <c r="L3" s="1803"/>
      <c r="M3" s="14"/>
      <c r="N3" s="14"/>
    </row>
    <row r="4" spans="1:14" s="23" customFormat="1" ht="18" customHeight="1" x14ac:dyDescent="0.2">
      <c r="A4" s="1705" t="s">
        <v>47</v>
      </c>
      <c r="B4" s="1798" t="s">
        <v>650</v>
      </c>
      <c r="C4" s="1799"/>
      <c r="D4" s="1799"/>
      <c r="E4" s="1799"/>
      <c r="F4" s="1799"/>
      <c r="G4" s="1799"/>
      <c r="H4" s="1799"/>
      <c r="I4" s="556"/>
      <c r="J4" s="1799"/>
      <c r="K4" s="1800"/>
      <c r="L4" s="1799"/>
      <c r="M4" s="896"/>
      <c r="N4" s="896"/>
    </row>
    <row r="5" spans="1:14" x14ac:dyDescent="0.2">
      <c r="A5" s="1696" t="s">
        <v>1115</v>
      </c>
      <c r="B5" s="266">
        <v>1100</v>
      </c>
      <c r="C5" s="409">
        <v>5965290</v>
      </c>
      <c r="D5" s="409">
        <v>1668557</v>
      </c>
      <c r="E5" s="409">
        <v>453953</v>
      </c>
      <c r="F5" s="409">
        <v>368822</v>
      </c>
      <c r="G5" s="409"/>
      <c r="H5" s="409">
        <v>3331</v>
      </c>
      <c r="I5" s="433">
        <v>28759</v>
      </c>
      <c r="J5" s="433"/>
      <c r="K5" s="411">
        <f>SUM(C5:J5)</f>
        <v>8488712</v>
      </c>
      <c r="L5" s="409">
        <v>8617785</v>
      </c>
    </row>
    <row r="6" spans="1:14" x14ac:dyDescent="0.2">
      <c r="A6" s="1696" t="s">
        <v>1748</v>
      </c>
      <c r="B6" s="266" t="s">
        <v>1746</v>
      </c>
      <c r="C6" s="504"/>
      <c r="D6" s="504"/>
      <c r="E6" s="409"/>
      <c r="F6" s="504"/>
      <c r="G6" s="504"/>
      <c r="H6" s="504"/>
      <c r="I6" s="504"/>
      <c r="J6" s="504"/>
      <c r="K6" s="411">
        <f>SUM(C6,E6)</f>
        <v>0</v>
      </c>
      <c r="L6" s="409"/>
    </row>
    <row r="7" spans="1:14" x14ac:dyDescent="0.2">
      <c r="A7" s="1696" t="s">
        <v>170</v>
      </c>
      <c r="B7" s="266" t="s">
        <v>1121</v>
      </c>
      <c r="C7" s="433"/>
      <c r="D7" s="433"/>
      <c r="E7" s="433"/>
      <c r="F7" s="433"/>
      <c r="G7" s="433"/>
      <c r="H7" s="433"/>
      <c r="I7" s="433"/>
      <c r="J7" s="433"/>
      <c r="K7" s="411">
        <f t="shared" ref="K7:K32" si="0">SUM(C7:J7)</f>
        <v>0</v>
      </c>
      <c r="L7" s="409"/>
    </row>
    <row r="8" spans="1:14" x14ac:dyDescent="0.2">
      <c r="A8" s="1696" t="s">
        <v>171</v>
      </c>
      <c r="B8" s="266">
        <v>1200</v>
      </c>
      <c r="C8" s="409">
        <v>1193968</v>
      </c>
      <c r="D8" s="409">
        <v>355575</v>
      </c>
      <c r="E8" s="409">
        <v>188416</v>
      </c>
      <c r="F8" s="409">
        <v>56248</v>
      </c>
      <c r="G8" s="409">
        <v>6515</v>
      </c>
      <c r="H8" s="409">
        <v>180</v>
      </c>
      <c r="I8" s="433">
        <v>19034</v>
      </c>
      <c r="J8" s="433"/>
      <c r="K8" s="411">
        <f t="shared" si="0"/>
        <v>1819936</v>
      </c>
      <c r="L8" s="409">
        <v>1790210</v>
      </c>
    </row>
    <row r="9" spans="1:14" x14ac:dyDescent="0.2">
      <c r="A9" s="1696" t="s">
        <v>818</v>
      </c>
      <c r="B9" s="266" t="s">
        <v>1122</v>
      </c>
      <c r="C9" s="433"/>
      <c r="D9" s="433"/>
      <c r="E9" s="433"/>
      <c r="F9" s="433"/>
      <c r="G9" s="433"/>
      <c r="H9" s="433"/>
      <c r="I9" s="433"/>
      <c r="J9" s="433"/>
      <c r="K9" s="411">
        <f t="shared" si="0"/>
        <v>0</v>
      </c>
      <c r="L9" s="409"/>
    </row>
    <row r="10" spans="1:14" x14ac:dyDescent="0.2">
      <c r="A10" s="1696" t="s">
        <v>819</v>
      </c>
      <c r="B10" s="266">
        <v>1250</v>
      </c>
      <c r="C10" s="409"/>
      <c r="D10" s="409"/>
      <c r="E10" s="409"/>
      <c r="F10" s="409"/>
      <c r="G10" s="409"/>
      <c r="H10" s="409"/>
      <c r="I10" s="433"/>
      <c r="J10" s="433"/>
      <c r="K10" s="411">
        <f t="shared" si="0"/>
        <v>0</v>
      </c>
      <c r="L10" s="409"/>
    </row>
    <row r="11" spans="1:14" x14ac:dyDescent="0.2">
      <c r="A11" s="1696" t="s">
        <v>1321</v>
      </c>
      <c r="B11" s="266" t="s">
        <v>168</v>
      </c>
      <c r="C11" s="433"/>
      <c r="D11" s="433"/>
      <c r="E11" s="433"/>
      <c r="F11" s="433"/>
      <c r="G11" s="433"/>
      <c r="H11" s="433"/>
      <c r="I11" s="433"/>
      <c r="J11" s="433"/>
      <c r="K11" s="411">
        <f t="shared" si="0"/>
        <v>0</v>
      </c>
      <c r="L11" s="409"/>
    </row>
    <row r="12" spans="1:14" x14ac:dyDescent="0.2">
      <c r="A12" s="1696" t="s">
        <v>1116</v>
      </c>
      <c r="B12" s="266">
        <v>1300</v>
      </c>
      <c r="C12" s="409"/>
      <c r="D12" s="409"/>
      <c r="E12" s="409"/>
      <c r="F12" s="409"/>
      <c r="G12" s="409"/>
      <c r="H12" s="409"/>
      <c r="I12" s="433"/>
      <c r="J12" s="433"/>
      <c r="K12" s="411">
        <f t="shared" si="0"/>
        <v>0</v>
      </c>
      <c r="L12" s="409"/>
    </row>
    <row r="13" spans="1:14" x14ac:dyDescent="0.2">
      <c r="A13" s="1696" t="s">
        <v>820</v>
      </c>
      <c r="B13" s="266">
        <v>1400</v>
      </c>
      <c r="C13" s="409">
        <v>505326</v>
      </c>
      <c r="D13" s="409">
        <v>145576</v>
      </c>
      <c r="E13" s="409">
        <v>10267</v>
      </c>
      <c r="F13" s="409">
        <v>42368</v>
      </c>
      <c r="G13" s="409"/>
      <c r="H13" s="409">
        <v>320</v>
      </c>
      <c r="I13" s="433">
        <v>20828</v>
      </c>
      <c r="J13" s="433"/>
      <c r="K13" s="411">
        <f t="shared" si="0"/>
        <v>724685</v>
      </c>
      <c r="L13" s="409">
        <v>715447</v>
      </c>
    </row>
    <row r="14" spans="1:14" x14ac:dyDescent="0.2">
      <c r="A14" s="1696" t="s">
        <v>1117</v>
      </c>
      <c r="B14" s="266">
        <v>1500</v>
      </c>
      <c r="C14" s="409">
        <v>932255</v>
      </c>
      <c r="D14" s="409">
        <v>124047</v>
      </c>
      <c r="E14" s="409">
        <v>152545</v>
      </c>
      <c r="F14" s="409">
        <v>81643</v>
      </c>
      <c r="G14" s="409"/>
      <c r="H14" s="409">
        <v>57108</v>
      </c>
      <c r="I14" s="433">
        <v>3780</v>
      </c>
      <c r="J14" s="433"/>
      <c r="K14" s="411">
        <f t="shared" si="0"/>
        <v>1351378</v>
      </c>
      <c r="L14" s="409">
        <v>1351335</v>
      </c>
    </row>
    <row r="15" spans="1:14" x14ac:dyDescent="0.2">
      <c r="A15" s="1696" t="s">
        <v>1118</v>
      </c>
      <c r="B15" s="266">
        <v>1600</v>
      </c>
      <c r="C15" s="409"/>
      <c r="D15" s="409"/>
      <c r="E15" s="409"/>
      <c r="F15" s="409"/>
      <c r="G15" s="409"/>
      <c r="H15" s="409"/>
      <c r="I15" s="433"/>
      <c r="J15" s="433"/>
      <c r="K15" s="411">
        <f t="shared" si="0"/>
        <v>0</v>
      </c>
      <c r="L15" s="409"/>
    </row>
    <row r="16" spans="1:14" x14ac:dyDescent="0.2">
      <c r="A16" s="1696" t="s">
        <v>1143</v>
      </c>
      <c r="B16" s="266" t="s">
        <v>492</v>
      </c>
      <c r="C16" s="409"/>
      <c r="D16" s="409"/>
      <c r="E16" s="409"/>
      <c r="F16" s="409"/>
      <c r="G16" s="409"/>
      <c r="H16" s="409"/>
      <c r="I16" s="433"/>
      <c r="J16" s="433"/>
      <c r="K16" s="411">
        <f t="shared" si="0"/>
        <v>0</v>
      </c>
      <c r="L16" s="409"/>
    </row>
    <row r="17" spans="1:12" x14ac:dyDescent="0.2">
      <c r="A17" s="1696" t="s">
        <v>821</v>
      </c>
      <c r="B17" s="266" t="s">
        <v>169</v>
      </c>
      <c r="C17" s="433">
        <v>217616</v>
      </c>
      <c r="D17" s="433">
        <v>61448</v>
      </c>
      <c r="E17" s="433">
        <v>5623</v>
      </c>
      <c r="F17" s="433">
        <v>2118</v>
      </c>
      <c r="G17" s="433"/>
      <c r="H17" s="433">
        <v>912</v>
      </c>
      <c r="I17" s="433"/>
      <c r="J17" s="433"/>
      <c r="K17" s="411">
        <f t="shared" si="0"/>
        <v>287717</v>
      </c>
      <c r="L17" s="409">
        <v>293048</v>
      </c>
    </row>
    <row r="18" spans="1:12" x14ac:dyDescent="0.2">
      <c r="A18" s="1696" t="s">
        <v>1262</v>
      </c>
      <c r="B18" s="266">
        <v>1800</v>
      </c>
      <c r="C18" s="409"/>
      <c r="D18" s="409"/>
      <c r="E18" s="409"/>
      <c r="F18" s="409"/>
      <c r="G18" s="409"/>
      <c r="H18" s="409"/>
      <c r="I18" s="433"/>
      <c r="J18" s="433"/>
      <c r="K18" s="411">
        <f t="shared" si="0"/>
        <v>0</v>
      </c>
      <c r="L18" s="409"/>
    </row>
    <row r="19" spans="1:12" x14ac:dyDescent="0.2">
      <c r="A19" s="1696" t="s">
        <v>140</v>
      </c>
      <c r="B19" s="266">
        <v>1900</v>
      </c>
      <c r="C19" s="409"/>
      <c r="D19" s="409"/>
      <c r="E19" s="409"/>
      <c r="F19" s="409"/>
      <c r="G19" s="409"/>
      <c r="H19" s="409"/>
      <c r="I19" s="433"/>
      <c r="J19" s="433"/>
      <c r="K19" s="411">
        <f t="shared" si="0"/>
        <v>0</v>
      </c>
      <c r="L19" s="409"/>
    </row>
    <row r="20" spans="1:12" x14ac:dyDescent="0.2">
      <c r="A20" s="1697" t="s">
        <v>835</v>
      </c>
      <c r="B20" s="291" t="s">
        <v>822</v>
      </c>
      <c r="C20" s="504"/>
      <c r="D20" s="504"/>
      <c r="E20" s="504"/>
      <c r="F20" s="504"/>
      <c r="G20" s="504"/>
      <c r="H20" s="684"/>
      <c r="I20" s="410"/>
      <c r="J20" s="478"/>
      <c r="K20" s="411">
        <f t="shared" si="0"/>
        <v>0</v>
      </c>
      <c r="L20" s="436"/>
    </row>
    <row r="21" spans="1:12" x14ac:dyDescent="0.2">
      <c r="A21" s="1697" t="s">
        <v>836</v>
      </c>
      <c r="B21" s="291" t="s">
        <v>823</v>
      </c>
      <c r="C21" s="504"/>
      <c r="D21" s="504"/>
      <c r="E21" s="504"/>
      <c r="F21" s="504"/>
      <c r="G21" s="504"/>
      <c r="H21" s="684"/>
      <c r="I21" s="410"/>
      <c r="J21" s="504"/>
      <c r="K21" s="411">
        <f t="shared" si="0"/>
        <v>0</v>
      </c>
      <c r="L21" s="436"/>
    </row>
    <row r="22" spans="1:12" x14ac:dyDescent="0.2">
      <c r="A22" s="1697" t="s">
        <v>837</v>
      </c>
      <c r="B22" s="291" t="s">
        <v>824</v>
      </c>
      <c r="C22" s="504"/>
      <c r="D22" s="504"/>
      <c r="E22" s="504"/>
      <c r="F22" s="504"/>
      <c r="G22" s="504"/>
      <c r="H22" s="684">
        <v>495311</v>
      </c>
      <c r="I22" s="410"/>
      <c r="J22" s="504"/>
      <c r="K22" s="411">
        <f t="shared" si="0"/>
        <v>495311</v>
      </c>
      <c r="L22" s="436">
        <v>532800</v>
      </c>
    </row>
    <row r="23" spans="1:12" x14ac:dyDescent="0.2">
      <c r="A23" s="1697" t="s">
        <v>838</v>
      </c>
      <c r="B23" s="291" t="s">
        <v>825</v>
      </c>
      <c r="C23" s="504"/>
      <c r="D23" s="504"/>
      <c r="E23" s="504"/>
      <c r="F23" s="504"/>
      <c r="G23" s="504"/>
      <c r="H23" s="684"/>
      <c r="I23" s="410"/>
      <c r="J23" s="504"/>
      <c r="K23" s="411">
        <f t="shared" si="0"/>
        <v>0</v>
      </c>
      <c r="L23" s="436"/>
    </row>
    <row r="24" spans="1:12" ht="12.75" customHeight="1" x14ac:dyDescent="0.2">
      <c r="A24" s="1697" t="s">
        <v>839</v>
      </c>
      <c r="B24" s="291" t="s">
        <v>826</v>
      </c>
      <c r="C24" s="504"/>
      <c r="D24" s="504"/>
      <c r="E24" s="504"/>
      <c r="F24" s="504"/>
      <c r="G24" s="504"/>
      <c r="H24" s="684"/>
      <c r="I24" s="410"/>
      <c r="J24" s="504"/>
      <c r="K24" s="411">
        <f t="shared" si="0"/>
        <v>0</v>
      </c>
      <c r="L24" s="436"/>
    </row>
    <row r="25" spans="1:12" ht="12.75" customHeight="1" x14ac:dyDescent="0.2">
      <c r="A25" s="1697" t="s">
        <v>920</v>
      </c>
      <c r="B25" s="291" t="s">
        <v>827</v>
      </c>
      <c r="C25" s="504"/>
      <c r="D25" s="504"/>
      <c r="E25" s="504"/>
      <c r="F25" s="504"/>
      <c r="G25" s="504"/>
      <c r="H25" s="684"/>
      <c r="I25" s="410"/>
      <c r="J25" s="504"/>
      <c r="K25" s="411">
        <f t="shared" si="0"/>
        <v>0</v>
      </c>
      <c r="L25" s="436"/>
    </row>
    <row r="26" spans="1:12" x14ac:dyDescent="0.2">
      <c r="A26" s="1697" t="s">
        <v>707</v>
      </c>
      <c r="B26" s="291" t="s">
        <v>828</v>
      </c>
      <c r="C26" s="504"/>
      <c r="D26" s="504"/>
      <c r="E26" s="504"/>
      <c r="F26" s="504"/>
      <c r="G26" s="504"/>
      <c r="H26" s="684"/>
      <c r="I26" s="410"/>
      <c r="J26" s="504"/>
      <c r="K26" s="411">
        <f t="shared" si="0"/>
        <v>0</v>
      </c>
      <c r="L26" s="436"/>
    </row>
    <row r="27" spans="1:12" x14ac:dyDescent="0.2">
      <c r="A27" s="1697" t="s">
        <v>708</v>
      </c>
      <c r="B27" s="291" t="s">
        <v>829</v>
      </c>
      <c r="C27" s="504"/>
      <c r="D27" s="504"/>
      <c r="E27" s="504"/>
      <c r="F27" s="504"/>
      <c r="G27" s="504"/>
      <c r="H27" s="684"/>
      <c r="I27" s="410"/>
      <c r="J27" s="504"/>
      <c r="K27" s="411">
        <f t="shared" si="0"/>
        <v>0</v>
      </c>
      <c r="L27" s="436"/>
    </row>
    <row r="28" spans="1:12" x14ac:dyDescent="0.2">
      <c r="A28" s="1697" t="s">
        <v>156</v>
      </c>
      <c r="B28" s="291" t="s">
        <v>830</v>
      </c>
      <c r="C28" s="504"/>
      <c r="D28" s="504"/>
      <c r="E28" s="504"/>
      <c r="F28" s="504"/>
      <c r="G28" s="504"/>
      <c r="H28" s="684"/>
      <c r="I28" s="410"/>
      <c r="J28" s="504"/>
      <c r="K28" s="411">
        <f t="shared" si="0"/>
        <v>0</v>
      </c>
      <c r="L28" s="436"/>
    </row>
    <row r="29" spans="1:12" x14ac:dyDescent="0.2">
      <c r="A29" s="1697" t="s">
        <v>157</v>
      </c>
      <c r="B29" s="291" t="s">
        <v>831</v>
      </c>
      <c r="C29" s="504"/>
      <c r="D29" s="504"/>
      <c r="E29" s="504"/>
      <c r="F29" s="504"/>
      <c r="G29" s="504"/>
      <c r="H29" s="684"/>
      <c r="I29" s="410"/>
      <c r="J29" s="504"/>
      <c r="K29" s="411">
        <f t="shared" si="0"/>
        <v>0</v>
      </c>
      <c r="L29" s="436"/>
    </row>
    <row r="30" spans="1:12" x14ac:dyDescent="0.2">
      <c r="A30" s="1697" t="s">
        <v>158</v>
      </c>
      <c r="B30" s="291" t="s">
        <v>832</v>
      </c>
      <c r="C30" s="504"/>
      <c r="D30" s="504"/>
      <c r="E30" s="504"/>
      <c r="F30" s="504"/>
      <c r="G30" s="504"/>
      <c r="H30" s="684"/>
      <c r="I30" s="410"/>
      <c r="J30" s="504"/>
      <c r="K30" s="411">
        <f t="shared" si="0"/>
        <v>0</v>
      </c>
      <c r="L30" s="436"/>
    </row>
    <row r="31" spans="1:12" x14ac:dyDescent="0.2">
      <c r="A31" s="1697" t="s">
        <v>159</v>
      </c>
      <c r="B31" s="291" t="s">
        <v>833</v>
      </c>
      <c r="C31" s="504"/>
      <c r="D31" s="504"/>
      <c r="E31" s="504"/>
      <c r="F31" s="504"/>
      <c r="G31" s="504"/>
      <c r="H31" s="684"/>
      <c r="I31" s="410"/>
      <c r="J31" s="504"/>
      <c r="K31" s="411">
        <f t="shared" si="0"/>
        <v>0</v>
      </c>
      <c r="L31" s="436"/>
    </row>
    <row r="32" spans="1:12" x14ac:dyDescent="0.2">
      <c r="A32" s="1698" t="s">
        <v>1320</v>
      </c>
      <c r="B32" s="266" t="s">
        <v>834</v>
      </c>
      <c r="C32" s="504"/>
      <c r="D32" s="504"/>
      <c r="E32" s="504"/>
      <c r="F32" s="504"/>
      <c r="G32" s="504"/>
      <c r="H32" s="684"/>
      <c r="I32" s="410"/>
      <c r="J32" s="511"/>
      <c r="K32" s="411">
        <f t="shared" si="0"/>
        <v>0</v>
      </c>
      <c r="L32" s="436">
        <v>6000</v>
      </c>
    </row>
    <row r="33" spans="1:14" ht="12.75" customHeight="1" thickBot="1" x14ac:dyDescent="0.25">
      <c r="A33" s="878" t="s">
        <v>1276</v>
      </c>
      <c r="B33" s="465" t="s">
        <v>650</v>
      </c>
      <c r="C33" s="412">
        <f>SUM(C5:C32)</f>
        <v>8814455</v>
      </c>
      <c r="D33" s="412">
        <f t="shared" ref="D33:L33" si="1">SUM(D5:D32)</f>
        <v>2355203</v>
      </c>
      <c r="E33" s="412">
        <f t="shared" si="1"/>
        <v>810804</v>
      </c>
      <c r="F33" s="412">
        <f t="shared" si="1"/>
        <v>551199</v>
      </c>
      <c r="G33" s="412">
        <f t="shared" si="1"/>
        <v>6515</v>
      </c>
      <c r="H33" s="412">
        <f t="shared" si="1"/>
        <v>557162</v>
      </c>
      <c r="I33" s="412">
        <f t="shared" si="1"/>
        <v>72401</v>
      </c>
      <c r="J33" s="412">
        <f t="shared" si="1"/>
        <v>0</v>
      </c>
      <c r="K33" s="412">
        <f t="shared" si="1"/>
        <v>13167739</v>
      </c>
      <c r="L33" s="412">
        <f t="shared" si="1"/>
        <v>13306625</v>
      </c>
    </row>
    <row r="34" spans="1:14" s="25" customFormat="1" ht="18" customHeight="1" thickTop="1" x14ac:dyDescent="0.2">
      <c r="A34" s="1699" t="s">
        <v>49</v>
      </c>
      <c r="B34" s="1752" t="s">
        <v>649</v>
      </c>
      <c r="C34" s="413"/>
      <c r="D34" s="413"/>
      <c r="E34" s="413"/>
      <c r="F34" s="413"/>
      <c r="G34" s="413"/>
      <c r="H34" s="413"/>
      <c r="I34" s="410"/>
      <c r="J34" s="410"/>
      <c r="K34" s="410"/>
      <c r="L34" s="410"/>
      <c r="M34" s="897"/>
      <c r="N34" s="897"/>
    </row>
    <row r="35" spans="1:14" s="25" customFormat="1" ht="13.5" customHeight="1" x14ac:dyDescent="0.2">
      <c r="A35" s="1700" t="s">
        <v>675</v>
      </c>
      <c r="B35" s="207"/>
      <c r="C35" s="414"/>
      <c r="D35" s="414"/>
      <c r="E35" s="414"/>
      <c r="F35" s="414"/>
      <c r="G35" s="414"/>
      <c r="H35" s="414"/>
      <c r="I35" s="410"/>
      <c r="J35" s="410"/>
      <c r="K35" s="410"/>
      <c r="L35" s="410"/>
      <c r="M35" s="897"/>
      <c r="N35" s="897"/>
    </row>
    <row r="36" spans="1:14" x14ac:dyDescent="0.2">
      <c r="A36" s="1696" t="s">
        <v>1264</v>
      </c>
      <c r="B36" s="266">
        <v>2110</v>
      </c>
      <c r="C36" s="415">
        <v>397845</v>
      </c>
      <c r="D36" s="415">
        <v>104652</v>
      </c>
      <c r="E36" s="415">
        <v>100</v>
      </c>
      <c r="F36" s="415">
        <v>13</v>
      </c>
      <c r="G36" s="415"/>
      <c r="H36" s="415"/>
      <c r="I36" s="433"/>
      <c r="J36" s="433"/>
      <c r="K36" s="411">
        <f t="shared" ref="K36:K41" si="2">SUM(C36:J36)</f>
        <v>502610</v>
      </c>
      <c r="L36" s="409">
        <v>501338</v>
      </c>
    </row>
    <row r="37" spans="1:14" x14ac:dyDescent="0.2">
      <c r="A37" s="1696" t="s">
        <v>1265</v>
      </c>
      <c r="B37" s="266">
        <v>2120</v>
      </c>
      <c r="C37" s="409">
        <v>415030</v>
      </c>
      <c r="D37" s="409">
        <v>102789</v>
      </c>
      <c r="E37" s="409">
        <v>2485</v>
      </c>
      <c r="F37" s="409">
        <v>3351</v>
      </c>
      <c r="G37" s="409"/>
      <c r="H37" s="409">
        <v>1165</v>
      </c>
      <c r="I37" s="433"/>
      <c r="J37" s="433"/>
      <c r="K37" s="411">
        <f t="shared" si="2"/>
        <v>524820</v>
      </c>
      <c r="L37" s="409">
        <v>529592</v>
      </c>
    </row>
    <row r="38" spans="1:14" x14ac:dyDescent="0.2">
      <c r="A38" s="1696" t="s">
        <v>220</v>
      </c>
      <c r="B38" s="266">
        <v>2130</v>
      </c>
      <c r="C38" s="409">
        <v>51855</v>
      </c>
      <c r="D38" s="409">
        <v>16184</v>
      </c>
      <c r="E38" s="409">
        <v>4539</v>
      </c>
      <c r="F38" s="409">
        <v>1473</v>
      </c>
      <c r="G38" s="409"/>
      <c r="H38" s="409">
        <v>246</v>
      </c>
      <c r="I38" s="433">
        <v>445</v>
      </c>
      <c r="J38" s="433"/>
      <c r="K38" s="411">
        <f t="shared" si="2"/>
        <v>74742</v>
      </c>
      <c r="L38" s="409">
        <v>71859</v>
      </c>
    </row>
    <row r="39" spans="1:14" x14ac:dyDescent="0.2">
      <c r="A39" s="1696" t="s">
        <v>221</v>
      </c>
      <c r="B39" s="266">
        <v>2140</v>
      </c>
      <c r="C39" s="409">
        <v>95322</v>
      </c>
      <c r="D39" s="409">
        <v>10968</v>
      </c>
      <c r="E39" s="409">
        <v>7767</v>
      </c>
      <c r="F39" s="409">
        <v>3109</v>
      </c>
      <c r="G39" s="409"/>
      <c r="H39" s="409"/>
      <c r="I39" s="433"/>
      <c r="J39" s="433"/>
      <c r="K39" s="411">
        <f t="shared" si="2"/>
        <v>117166</v>
      </c>
      <c r="L39" s="409">
        <v>102743</v>
      </c>
    </row>
    <row r="40" spans="1:14" x14ac:dyDescent="0.2">
      <c r="A40" s="1696" t="s">
        <v>222</v>
      </c>
      <c r="B40" s="266">
        <v>2150</v>
      </c>
      <c r="C40" s="409">
        <v>71394</v>
      </c>
      <c r="D40" s="409">
        <v>27984</v>
      </c>
      <c r="E40" s="409">
        <v>699</v>
      </c>
      <c r="F40" s="409">
        <v>144</v>
      </c>
      <c r="G40" s="409"/>
      <c r="H40" s="409"/>
      <c r="I40" s="433"/>
      <c r="J40" s="433"/>
      <c r="K40" s="411">
        <f t="shared" si="2"/>
        <v>100221</v>
      </c>
      <c r="L40" s="409">
        <v>95901</v>
      </c>
    </row>
    <row r="41" spans="1:14" x14ac:dyDescent="0.2">
      <c r="A41" s="1696"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1031446</v>
      </c>
      <c r="D42" s="412">
        <f t="shared" ref="D42:L42" si="3">SUM(D36:D41)</f>
        <v>262577</v>
      </c>
      <c r="E42" s="412">
        <f t="shared" si="3"/>
        <v>15590</v>
      </c>
      <c r="F42" s="412">
        <f t="shared" si="3"/>
        <v>8090</v>
      </c>
      <c r="G42" s="412">
        <f t="shared" si="3"/>
        <v>0</v>
      </c>
      <c r="H42" s="412">
        <f t="shared" si="3"/>
        <v>1411</v>
      </c>
      <c r="I42" s="412">
        <f t="shared" si="3"/>
        <v>445</v>
      </c>
      <c r="J42" s="412">
        <f t="shared" si="3"/>
        <v>0</v>
      </c>
      <c r="K42" s="412">
        <f t="shared" si="3"/>
        <v>1319559</v>
      </c>
      <c r="L42" s="412">
        <f t="shared" si="3"/>
        <v>1301433</v>
      </c>
    </row>
    <row r="43" spans="1:14" ht="13.5" thickTop="1" x14ac:dyDescent="0.2">
      <c r="A43" s="1701" t="s">
        <v>676</v>
      </c>
      <c r="B43" s="512"/>
      <c r="C43" s="416"/>
      <c r="D43" s="416"/>
      <c r="E43" s="416"/>
      <c r="F43" s="416"/>
      <c r="G43" s="416"/>
      <c r="H43" s="416"/>
      <c r="I43" s="410"/>
      <c r="J43" s="410"/>
      <c r="K43" s="416"/>
      <c r="L43" s="416"/>
    </row>
    <row r="44" spans="1:14" x14ac:dyDescent="0.2">
      <c r="A44" s="1696" t="s">
        <v>955</v>
      </c>
      <c r="B44" s="266">
        <v>2210</v>
      </c>
      <c r="C44" s="415">
        <v>502676</v>
      </c>
      <c r="D44" s="415">
        <v>110313</v>
      </c>
      <c r="E44" s="415">
        <v>56505</v>
      </c>
      <c r="F44" s="415">
        <v>26865</v>
      </c>
      <c r="G44" s="415"/>
      <c r="H44" s="415">
        <v>6204</v>
      </c>
      <c r="I44" s="433"/>
      <c r="J44" s="433"/>
      <c r="K44" s="417">
        <f>SUM(C44:J44)</f>
        <v>702563</v>
      </c>
      <c r="L44" s="415">
        <v>742076</v>
      </c>
    </row>
    <row r="45" spans="1:14" x14ac:dyDescent="0.2">
      <c r="A45" s="1696" t="s">
        <v>956</v>
      </c>
      <c r="B45" s="266">
        <v>2220</v>
      </c>
      <c r="C45" s="409">
        <v>31024</v>
      </c>
      <c r="D45" s="409">
        <v>13180</v>
      </c>
      <c r="E45" s="409">
        <v>438</v>
      </c>
      <c r="F45" s="409">
        <v>18582</v>
      </c>
      <c r="G45" s="409"/>
      <c r="H45" s="409"/>
      <c r="I45" s="433"/>
      <c r="J45" s="433"/>
      <c r="K45" s="417">
        <f>SUM(C45:J45)</f>
        <v>63224</v>
      </c>
      <c r="L45" s="409">
        <v>81081</v>
      </c>
    </row>
    <row r="46" spans="1:14" x14ac:dyDescent="0.2">
      <c r="A46" s="1696" t="s">
        <v>957</v>
      </c>
      <c r="B46" s="266">
        <v>2230</v>
      </c>
      <c r="C46" s="409"/>
      <c r="D46" s="409"/>
      <c r="E46" s="409">
        <v>19724</v>
      </c>
      <c r="F46" s="409"/>
      <c r="G46" s="409"/>
      <c r="H46" s="409"/>
      <c r="I46" s="433"/>
      <c r="J46" s="433"/>
      <c r="K46" s="417">
        <f>SUM(C46:J46)</f>
        <v>19724</v>
      </c>
      <c r="L46" s="409">
        <v>33876</v>
      </c>
    </row>
    <row r="47" spans="1:14" ht="12.75" customHeight="1" thickBot="1" x14ac:dyDescent="0.25">
      <c r="A47" s="878" t="s">
        <v>641</v>
      </c>
      <c r="B47" s="465" t="s">
        <v>33</v>
      </c>
      <c r="C47" s="412">
        <f>SUM(C44:C46)</f>
        <v>533700</v>
      </c>
      <c r="D47" s="412">
        <f t="shared" ref="D47:K47" si="4">SUM(D44:D46)</f>
        <v>123493</v>
      </c>
      <c r="E47" s="412">
        <f t="shared" si="4"/>
        <v>76667</v>
      </c>
      <c r="F47" s="412">
        <f t="shared" si="4"/>
        <v>45447</v>
      </c>
      <c r="G47" s="412">
        <f t="shared" si="4"/>
        <v>0</v>
      </c>
      <c r="H47" s="412">
        <f t="shared" si="4"/>
        <v>6204</v>
      </c>
      <c r="I47" s="412">
        <f t="shared" si="4"/>
        <v>0</v>
      </c>
      <c r="J47" s="412">
        <f t="shared" si="4"/>
        <v>0</v>
      </c>
      <c r="K47" s="412">
        <f t="shared" si="4"/>
        <v>785511</v>
      </c>
      <c r="L47" s="412">
        <f>SUM(L44:L46)</f>
        <v>857033</v>
      </c>
    </row>
    <row r="48" spans="1:14" ht="13.5" thickTop="1" x14ac:dyDescent="0.2">
      <c r="A48" s="1701" t="s">
        <v>695</v>
      </c>
      <c r="B48" s="512"/>
      <c r="C48" s="416"/>
      <c r="D48" s="416"/>
      <c r="E48" s="416"/>
      <c r="F48" s="416"/>
      <c r="G48" s="416"/>
      <c r="H48" s="416"/>
      <c r="I48" s="410"/>
      <c r="J48" s="410"/>
      <c r="K48" s="416"/>
      <c r="L48" s="416"/>
    </row>
    <row r="49" spans="1:14" x14ac:dyDescent="0.2">
      <c r="A49" s="1696" t="s">
        <v>958</v>
      </c>
      <c r="B49" s="266">
        <v>2310</v>
      </c>
      <c r="C49" s="415">
        <v>3801</v>
      </c>
      <c r="D49" s="415">
        <v>59242</v>
      </c>
      <c r="E49" s="415">
        <v>116733</v>
      </c>
      <c r="F49" s="415">
        <v>4954</v>
      </c>
      <c r="G49" s="415"/>
      <c r="H49" s="415">
        <v>23470</v>
      </c>
      <c r="I49" s="433"/>
      <c r="J49" s="433"/>
      <c r="K49" s="417">
        <f>SUM(C49:J49)</f>
        <v>208200</v>
      </c>
      <c r="L49" s="415">
        <v>209900</v>
      </c>
    </row>
    <row r="50" spans="1:14" x14ac:dyDescent="0.2">
      <c r="A50" s="1696" t="s">
        <v>959</v>
      </c>
      <c r="B50" s="266">
        <v>2320</v>
      </c>
      <c r="C50" s="409">
        <v>254382</v>
      </c>
      <c r="D50" s="409">
        <v>69023</v>
      </c>
      <c r="E50" s="409">
        <v>6760</v>
      </c>
      <c r="F50" s="409">
        <v>3276</v>
      </c>
      <c r="G50" s="409"/>
      <c r="H50" s="409"/>
      <c r="I50" s="433">
        <v>4209</v>
      </c>
      <c r="J50" s="433"/>
      <c r="K50" s="417">
        <f>SUM(C50:J50)</f>
        <v>337650</v>
      </c>
      <c r="L50" s="409">
        <v>335485</v>
      </c>
    </row>
    <row r="51" spans="1:14" x14ac:dyDescent="0.2">
      <c r="A51" s="1696" t="s">
        <v>45</v>
      </c>
      <c r="B51" s="266">
        <v>2330</v>
      </c>
      <c r="C51" s="409"/>
      <c r="D51" s="409"/>
      <c r="E51" s="409"/>
      <c r="F51" s="409"/>
      <c r="G51" s="409"/>
      <c r="H51" s="409"/>
      <c r="I51" s="433"/>
      <c r="J51" s="433"/>
      <c r="K51" s="417">
        <f>SUM(C51:J51)</f>
        <v>0</v>
      </c>
      <c r="L51" s="409"/>
    </row>
    <row r="52" spans="1:14" ht="22.5" x14ac:dyDescent="0.2">
      <c r="A52" s="1697"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258183</v>
      </c>
      <c r="D53" s="412">
        <f t="shared" ref="D53:L53" si="5">SUM(D49:D52)</f>
        <v>128265</v>
      </c>
      <c r="E53" s="412">
        <f t="shared" si="5"/>
        <v>123493</v>
      </c>
      <c r="F53" s="412">
        <f t="shared" si="5"/>
        <v>8230</v>
      </c>
      <c r="G53" s="412">
        <f t="shared" si="5"/>
        <v>0</v>
      </c>
      <c r="H53" s="412">
        <f t="shared" si="5"/>
        <v>23470</v>
      </c>
      <c r="I53" s="412">
        <f t="shared" si="5"/>
        <v>4209</v>
      </c>
      <c r="J53" s="412">
        <f t="shared" si="5"/>
        <v>0</v>
      </c>
      <c r="K53" s="412">
        <f t="shared" si="5"/>
        <v>545850</v>
      </c>
      <c r="L53" s="412">
        <f t="shared" si="5"/>
        <v>545385</v>
      </c>
    </row>
    <row r="54" spans="1:14" ht="13.5" thickTop="1" x14ac:dyDescent="0.2">
      <c r="A54" s="1701" t="s">
        <v>696</v>
      </c>
      <c r="B54" s="512"/>
      <c r="C54" s="416"/>
      <c r="D54" s="416"/>
      <c r="E54" s="416"/>
      <c r="F54" s="416"/>
      <c r="G54" s="416"/>
      <c r="H54" s="416"/>
      <c r="I54" s="410"/>
      <c r="J54" s="410"/>
      <c r="K54" s="416"/>
      <c r="L54" s="416"/>
    </row>
    <row r="55" spans="1:14" x14ac:dyDescent="0.2">
      <c r="A55" s="1696" t="s">
        <v>1234</v>
      </c>
      <c r="B55" s="266">
        <v>2410</v>
      </c>
      <c r="C55" s="415">
        <v>406476</v>
      </c>
      <c r="D55" s="415">
        <v>108894</v>
      </c>
      <c r="E55" s="415">
        <v>25973</v>
      </c>
      <c r="F55" s="415">
        <v>9512</v>
      </c>
      <c r="G55" s="415"/>
      <c r="H55" s="415">
        <v>107737</v>
      </c>
      <c r="I55" s="433"/>
      <c r="J55" s="433"/>
      <c r="K55" s="417">
        <f>SUM(C55:J55)</f>
        <v>658592</v>
      </c>
      <c r="L55" s="415">
        <v>608644</v>
      </c>
    </row>
    <row r="56" spans="1:14" ht="12.75" customHeight="1" x14ac:dyDescent="0.2">
      <c r="A56" s="1702"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406476</v>
      </c>
      <c r="D57" s="418">
        <f t="shared" ref="D57:K57" si="6">SUM(D55:D56)</f>
        <v>108894</v>
      </c>
      <c r="E57" s="418">
        <f t="shared" si="6"/>
        <v>25973</v>
      </c>
      <c r="F57" s="418">
        <f t="shared" si="6"/>
        <v>9512</v>
      </c>
      <c r="G57" s="418">
        <f t="shared" si="6"/>
        <v>0</v>
      </c>
      <c r="H57" s="418">
        <f t="shared" si="6"/>
        <v>107737</v>
      </c>
      <c r="I57" s="418">
        <f t="shared" si="6"/>
        <v>0</v>
      </c>
      <c r="J57" s="418">
        <f t="shared" si="6"/>
        <v>0</v>
      </c>
      <c r="K57" s="418">
        <f t="shared" si="6"/>
        <v>658592</v>
      </c>
      <c r="L57" s="412">
        <f>SUM(L55:L56)</f>
        <v>608644</v>
      </c>
      <c r="M57" s="14"/>
      <c r="N57" s="14"/>
    </row>
    <row r="58" spans="1:14" s="15" customFormat="1" ht="13.5" thickTop="1" x14ac:dyDescent="0.2">
      <c r="A58" s="1701" t="s">
        <v>697</v>
      </c>
      <c r="B58" s="512"/>
      <c r="C58" s="419"/>
      <c r="D58" s="416"/>
      <c r="E58" s="416"/>
      <c r="F58" s="416"/>
      <c r="G58" s="416"/>
      <c r="H58" s="416"/>
      <c r="I58" s="410"/>
      <c r="J58" s="410"/>
      <c r="K58" s="416"/>
      <c r="L58" s="416"/>
      <c r="M58" s="14"/>
      <c r="N58" s="14"/>
    </row>
    <row r="59" spans="1:14" s="15" customFormat="1" x14ac:dyDescent="0.2">
      <c r="A59" s="1696"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696" t="s">
        <v>532</v>
      </c>
      <c r="B60" s="266">
        <v>2520</v>
      </c>
      <c r="C60" s="409">
        <v>345731</v>
      </c>
      <c r="D60" s="409">
        <v>93273</v>
      </c>
      <c r="E60" s="409">
        <v>79683</v>
      </c>
      <c r="F60" s="409">
        <v>3945</v>
      </c>
      <c r="G60" s="409"/>
      <c r="H60" s="409">
        <v>404</v>
      </c>
      <c r="I60" s="433">
        <v>1056</v>
      </c>
      <c r="J60" s="433"/>
      <c r="K60" s="417">
        <f t="shared" si="7"/>
        <v>524092</v>
      </c>
      <c r="L60" s="409">
        <v>523452</v>
      </c>
      <c r="M60" s="14"/>
      <c r="N60" s="14"/>
    </row>
    <row r="61" spans="1:14" s="15" customFormat="1" x14ac:dyDescent="0.2">
      <c r="A61" s="1696" t="s">
        <v>219</v>
      </c>
      <c r="B61" s="266">
        <v>2540</v>
      </c>
      <c r="C61" s="409"/>
      <c r="D61" s="409"/>
      <c r="E61" s="409"/>
      <c r="F61" s="409"/>
      <c r="G61" s="409"/>
      <c r="H61" s="409"/>
      <c r="I61" s="433"/>
      <c r="J61" s="433"/>
      <c r="K61" s="417">
        <f t="shared" si="7"/>
        <v>0</v>
      </c>
      <c r="L61" s="409"/>
      <c r="M61" s="14"/>
      <c r="N61" s="14"/>
    </row>
    <row r="62" spans="1:14" s="15" customFormat="1" x14ac:dyDescent="0.2">
      <c r="A62" s="1696" t="s">
        <v>1107</v>
      </c>
      <c r="B62" s="266">
        <v>2550</v>
      </c>
      <c r="C62" s="409"/>
      <c r="D62" s="409"/>
      <c r="E62" s="409"/>
      <c r="F62" s="409"/>
      <c r="G62" s="409"/>
      <c r="H62" s="409"/>
      <c r="I62" s="433"/>
      <c r="J62" s="433"/>
      <c r="K62" s="417">
        <f t="shared" si="7"/>
        <v>0</v>
      </c>
      <c r="L62" s="409"/>
      <c r="M62" s="14"/>
      <c r="N62" s="14"/>
    </row>
    <row r="63" spans="1:14" s="14" customFormat="1" x14ac:dyDescent="0.2">
      <c r="A63" s="1696" t="s">
        <v>106</v>
      </c>
      <c r="B63" s="266">
        <v>2560</v>
      </c>
      <c r="C63" s="409">
        <v>238620</v>
      </c>
      <c r="D63" s="409">
        <v>58811</v>
      </c>
      <c r="E63" s="409">
        <v>11541</v>
      </c>
      <c r="F63" s="409">
        <v>291864</v>
      </c>
      <c r="G63" s="409">
        <v>22944</v>
      </c>
      <c r="H63" s="409">
        <v>2558</v>
      </c>
      <c r="I63" s="433">
        <v>2958</v>
      </c>
      <c r="J63" s="433"/>
      <c r="K63" s="417">
        <f t="shared" si="7"/>
        <v>629296</v>
      </c>
      <c r="L63" s="409">
        <v>676306</v>
      </c>
    </row>
    <row r="64" spans="1:14" s="14" customFormat="1" x14ac:dyDescent="0.2">
      <c r="A64" s="1703"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584351</v>
      </c>
      <c r="D65" s="412">
        <f t="shared" ref="D65:L65" si="8">SUM(D59:D64)</f>
        <v>152084</v>
      </c>
      <c r="E65" s="412">
        <f t="shared" si="8"/>
        <v>91224</v>
      </c>
      <c r="F65" s="412">
        <f t="shared" si="8"/>
        <v>295809</v>
      </c>
      <c r="G65" s="412">
        <f t="shared" si="8"/>
        <v>22944</v>
      </c>
      <c r="H65" s="412">
        <f t="shared" si="8"/>
        <v>2962</v>
      </c>
      <c r="I65" s="412">
        <f t="shared" si="8"/>
        <v>4014</v>
      </c>
      <c r="J65" s="412">
        <f t="shared" si="8"/>
        <v>0</v>
      </c>
      <c r="K65" s="412">
        <f t="shared" si="8"/>
        <v>1153388</v>
      </c>
      <c r="L65" s="412">
        <f t="shared" si="8"/>
        <v>1199758</v>
      </c>
      <c r="M65" s="14"/>
      <c r="N65" s="14"/>
    </row>
    <row r="66" spans="1:14" s="15" customFormat="1" ht="13.5" thickTop="1" x14ac:dyDescent="0.2">
      <c r="A66" s="1701" t="s">
        <v>698</v>
      </c>
      <c r="B66" s="463"/>
      <c r="C66" s="410"/>
      <c r="D66" s="410"/>
      <c r="E66" s="410"/>
      <c r="F66" s="410"/>
      <c r="G66" s="410"/>
      <c r="H66" s="410"/>
      <c r="I66" s="410"/>
      <c r="J66" s="410"/>
      <c r="K66" s="416"/>
      <c r="L66" s="416"/>
      <c r="M66" s="14"/>
      <c r="N66" s="14"/>
    </row>
    <row r="67" spans="1:14" s="15" customFormat="1" x14ac:dyDescent="0.2">
      <c r="A67" s="1696"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696" t="s">
        <v>692</v>
      </c>
      <c r="B68" s="266">
        <v>2620</v>
      </c>
      <c r="C68" s="409"/>
      <c r="D68" s="409"/>
      <c r="E68" s="409">
        <v>22025</v>
      </c>
      <c r="F68" s="409"/>
      <c r="G68" s="409"/>
      <c r="H68" s="409"/>
      <c r="I68" s="433"/>
      <c r="J68" s="433"/>
      <c r="K68" s="417">
        <f>SUM(C68:J68)</f>
        <v>22025</v>
      </c>
      <c r="L68" s="409">
        <v>22025</v>
      </c>
      <c r="M68" s="14"/>
      <c r="N68" s="14"/>
    </row>
    <row r="69" spans="1:14" s="15" customFormat="1" x14ac:dyDescent="0.2">
      <c r="A69" s="1696" t="s">
        <v>1228</v>
      </c>
      <c r="B69" s="266">
        <v>2630</v>
      </c>
      <c r="C69" s="409"/>
      <c r="D69" s="409"/>
      <c r="E69" s="409"/>
      <c r="F69" s="409"/>
      <c r="G69" s="409"/>
      <c r="H69" s="409"/>
      <c r="I69" s="433"/>
      <c r="J69" s="433"/>
      <c r="K69" s="417">
        <f>SUM(C69:J69)</f>
        <v>0</v>
      </c>
      <c r="L69" s="409"/>
      <c r="M69" s="14"/>
      <c r="N69" s="14"/>
    </row>
    <row r="70" spans="1:14" s="15" customFormat="1" x14ac:dyDescent="0.2">
      <c r="A70" s="1696" t="s">
        <v>464</v>
      </c>
      <c r="B70" s="266">
        <v>2640</v>
      </c>
      <c r="C70" s="409"/>
      <c r="D70" s="409"/>
      <c r="E70" s="409"/>
      <c r="F70" s="409"/>
      <c r="G70" s="409"/>
      <c r="H70" s="409"/>
      <c r="I70" s="433"/>
      <c r="J70" s="433"/>
      <c r="K70" s="417">
        <f>SUM(C70:J70)</f>
        <v>0</v>
      </c>
      <c r="L70" s="409"/>
      <c r="M70" s="14"/>
      <c r="N70" s="14"/>
    </row>
    <row r="71" spans="1:14" s="15" customFormat="1" x14ac:dyDescent="0.2">
      <c r="A71" s="1696" t="s">
        <v>465</v>
      </c>
      <c r="B71" s="266">
        <v>2660</v>
      </c>
      <c r="C71" s="409">
        <v>49936</v>
      </c>
      <c r="D71" s="409">
        <v>10246</v>
      </c>
      <c r="E71" s="409">
        <v>43604</v>
      </c>
      <c r="F71" s="409">
        <v>133268</v>
      </c>
      <c r="G71" s="409">
        <v>24977</v>
      </c>
      <c r="H71" s="409">
        <v>371</v>
      </c>
      <c r="I71" s="433">
        <v>15755</v>
      </c>
      <c r="J71" s="433"/>
      <c r="K71" s="417">
        <f>SUM(C71:J71)</f>
        <v>278157</v>
      </c>
      <c r="L71" s="409">
        <v>276181</v>
      </c>
      <c r="M71" s="14"/>
      <c r="N71" s="14"/>
    </row>
    <row r="72" spans="1:14" s="15" customFormat="1" ht="12.75" customHeight="1" thickBot="1" x14ac:dyDescent="0.25">
      <c r="A72" s="878" t="s">
        <v>38</v>
      </c>
      <c r="B72" s="462" t="s">
        <v>37</v>
      </c>
      <c r="C72" s="412">
        <f>SUM(C67:C71)</f>
        <v>49936</v>
      </c>
      <c r="D72" s="412">
        <f t="shared" ref="D72:K72" si="9">SUM(D67:D71)</f>
        <v>10246</v>
      </c>
      <c r="E72" s="412">
        <f t="shared" si="9"/>
        <v>65629</v>
      </c>
      <c r="F72" s="412">
        <f t="shared" si="9"/>
        <v>133268</v>
      </c>
      <c r="G72" s="412">
        <f t="shared" si="9"/>
        <v>24977</v>
      </c>
      <c r="H72" s="412">
        <f t="shared" si="9"/>
        <v>371</v>
      </c>
      <c r="I72" s="412">
        <f t="shared" si="9"/>
        <v>15755</v>
      </c>
      <c r="J72" s="412">
        <f t="shared" si="9"/>
        <v>0</v>
      </c>
      <c r="K72" s="412">
        <f t="shared" si="9"/>
        <v>300182</v>
      </c>
      <c r="L72" s="412">
        <f>SUM(L67:L71)</f>
        <v>298206</v>
      </c>
      <c r="M72" s="14"/>
      <c r="N72" s="14"/>
    </row>
    <row r="73" spans="1:14" s="15" customFormat="1" ht="14.25" thickTop="1" thickBot="1" x14ac:dyDescent="0.25">
      <c r="A73" s="1704" t="s">
        <v>1134</v>
      </c>
      <c r="B73" s="1688"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687">
        <v>2000</v>
      </c>
      <c r="C74" s="422">
        <f>SUM(C42,C47,C53,C57,C65,C72,C73)</f>
        <v>2864092</v>
      </c>
      <c r="D74" s="422">
        <f t="shared" ref="D74:K74" si="10">SUM(D42,D47,D53,D57,D65,D72,D73)</f>
        <v>785559</v>
      </c>
      <c r="E74" s="422">
        <f t="shared" si="10"/>
        <v>398576</v>
      </c>
      <c r="F74" s="422">
        <f t="shared" si="10"/>
        <v>500356</v>
      </c>
      <c r="G74" s="422">
        <f t="shared" si="10"/>
        <v>47921</v>
      </c>
      <c r="H74" s="422">
        <f t="shared" si="10"/>
        <v>142155</v>
      </c>
      <c r="I74" s="422">
        <f t="shared" si="10"/>
        <v>24423</v>
      </c>
      <c r="J74" s="422">
        <f t="shared" si="10"/>
        <v>0</v>
      </c>
      <c r="K74" s="422">
        <f t="shared" si="10"/>
        <v>4763082</v>
      </c>
      <c r="L74" s="422">
        <f>SUM(L42,L47,L53,L57,L65,L72,L73)</f>
        <v>4810459</v>
      </c>
    </row>
    <row r="75" spans="1:14" s="23" customFormat="1" ht="18" customHeight="1" thickTop="1" thickBot="1" x14ac:dyDescent="0.25">
      <c r="A75" s="1695" t="s">
        <v>50</v>
      </c>
      <c r="B75" s="1689" t="s">
        <v>655</v>
      </c>
      <c r="C75" s="420">
        <v>683</v>
      </c>
      <c r="D75" s="420">
        <v>367</v>
      </c>
      <c r="E75" s="420">
        <v>200</v>
      </c>
      <c r="F75" s="420">
        <v>739</v>
      </c>
      <c r="G75" s="420"/>
      <c r="H75" s="420"/>
      <c r="I75" s="426"/>
      <c r="J75" s="426"/>
      <c r="K75" s="412">
        <f>SUM(C75:J75)</f>
        <v>1989</v>
      </c>
      <c r="L75" s="421">
        <v>4000</v>
      </c>
      <c r="M75" s="896"/>
      <c r="N75" s="896"/>
    </row>
    <row r="76" spans="1:14" s="115" customFormat="1" ht="18" customHeight="1" thickTop="1" x14ac:dyDescent="0.2">
      <c r="A76" s="1706" t="s">
        <v>423</v>
      </c>
      <c r="B76" s="1752" t="s">
        <v>1006</v>
      </c>
      <c r="C76" s="413"/>
      <c r="D76" s="413"/>
      <c r="E76" s="410"/>
      <c r="F76" s="413"/>
      <c r="G76" s="413"/>
      <c r="H76" s="410"/>
      <c r="I76" s="410"/>
      <c r="J76" s="410"/>
      <c r="K76" s="410"/>
      <c r="L76" s="410"/>
      <c r="M76" s="898"/>
      <c r="N76" s="898"/>
    </row>
    <row r="77" spans="1:14" s="23" customFormat="1" ht="13.5" customHeight="1" x14ac:dyDescent="0.2">
      <c r="A77" s="1700" t="s">
        <v>699</v>
      </c>
      <c r="B77" s="207"/>
      <c r="C77" s="410"/>
      <c r="D77" s="410"/>
      <c r="E77" s="414"/>
      <c r="F77" s="410"/>
      <c r="G77" s="410"/>
      <c r="H77" s="414"/>
      <c r="I77" s="410"/>
      <c r="J77" s="410"/>
      <c r="K77" s="414"/>
      <c r="L77" s="414"/>
      <c r="M77" s="896"/>
      <c r="N77" s="896"/>
    </row>
    <row r="78" spans="1:14" x14ac:dyDescent="0.2">
      <c r="A78" s="1696" t="s">
        <v>575</v>
      </c>
      <c r="B78" s="266">
        <v>4110</v>
      </c>
      <c r="C78" s="410"/>
      <c r="D78" s="410"/>
      <c r="E78" s="415"/>
      <c r="F78" s="410"/>
      <c r="G78" s="410"/>
      <c r="H78" s="424"/>
      <c r="I78" s="504"/>
      <c r="J78" s="504"/>
      <c r="K78" s="411">
        <f t="shared" ref="K78:K83" si="11">SUM(C78:J78)</f>
        <v>0</v>
      </c>
      <c r="L78" s="415"/>
    </row>
    <row r="79" spans="1:14" x14ac:dyDescent="0.2">
      <c r="A79" s="1696" t="s">
        <v>344</v>
      </c>
      <c r="B79" s="266">
        <v>4120</v>
      </c>
      <c r="C79" s="410"/>
      <c r="D79" s="410"/>
      <c r="E79" s="409"/>
      <c r="F79" s="410"/>
      <c r="G79" s="410"/>
      <c r="H79" s="409"/>
      <c r="I79" s="504"/>
      <c r="J79" s="504"/>
      <c r="K79" s="411">
        <f t="shared" si="11"/>
        <v>0</v>
      </c>
      <c r="L79" s="409"/>
    </row>
    <row r="80" spans="1:14" x14ac:dyDescent="0.2">
      <c r="A80" s="1696" t="s">
        <v>345</v>
      </c>
      <c r="B80" s="266">
        <v>4130</v>
      </c>
      <c r="C80" s="410"/>
      <c r="D80" s="410"/>
      <c r="E80" s="409"/>
      <c r="F80" s="410"/>
      <c r="G80" s="410"/>
      <c r="H80" s="409"/>
      <c r="I80" s="504"/>
      <c r="J80" s="504"/>
      <c r="K80" s="411">
        <f t="shared" si="11"/>
        <v>0</v>
      </c>
      <c r="L80" s="409"/>
    </row>
    <row r="81" spans="1:12" x14ac:dyDescent="0.2">
      <c r="A81" s="1696" t="s">
        <v>792</v>
      </c>
      <c r="B81" s="266">
        <v>4140</v>
      </c>
      <c r="C81" s="410"/>
      <c r="D81" s="410"/>
      <c r="E81" s="409"/>
      <c r="F81" s="410"/>
      <c r="G81" s="410"/>
      <c r="H81" s="409"/>
      <c r="I81" s="504"/>
      <c r="J81" s="504"/>
      <c r="K81" s="411">
        <f t="shared" si="11"/>
        <v>0</v>
      </c>
      <c r="L81" s="409"/>
    </row>
    <row r="82" spans="1:12" x14ac:dyDescent="0.2">
      <c r="A82" s="1696" t="s">
        <v>89</v>
      </c>
      <c r="B82" s="266">
        <v>4170</v>
      </c>
      <c r="C82" s="410"/>
      <c r="D82" s="410"/>
      <c r="E82" s="409"/>
      <c r="F82" s="410"/>
      <c r="G82" s="410"/>
      <c r="H82" s="409"/>
      <c r="I82" s="504"/>
      <c r="J82" s="504"/>
      <c r="K82" s="411">
        <f t="shared" si="11"/>
        <v>0</v>
      </c>
      <c r="L82" s="409"/>
    </row>
    <row r="83" spans="1:12" x14ac:dyDescent="0.2">
      <c r="A83" s="1702"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691"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24" t="s">
        <v>2009</v>
      </c>
      <c r="B92" s="1694">
        <v>4200</v>
      </c>
      <c r="C92" s="410"/>
      <c r="D92" s="410"/>
      <c r="E92" s="434"/>
      <c r="F92" s="410"/>
      <c r="G92" s="410"/>
      <c r="H92" s="1053">
        <f>SUM(H85:H91)</f>
        <v>0</v>
      </c>
      <c r="I92" s="504"/>
      <c r="J92" s="504"/>
      <c r="K92" s="517">
        <f t="shared" si="12"/>
        <v>0</v>
      </c>
      <c r="L92" s="1053">
        <f>SUM(L85:L91)</f>
        <v>0</v>
      </c>
    </row>
    <row r="93" spans="1:12" ht="14.25" thickTop="1" thickBot="1" x14ac:dyDescent="0.25">
      <c r="A93" s="1691" t="s">
        <v>781</v>
      </c>
      <c r="B93" s="1692">
        <v>4310</v>
      </c>
      <c r="C93" s="410"/>
      <c r="D93" s="410"/>
      <c r="E93" s="434"/>
      <c r="F93" s="410"/>
      <c r="G93" s="410"/>
      <c r="H93" s="1693"/>
      <c r="I93" s="504"/>
      <c r="J93" s="504"/>
      <c r="K93" s="517">
        <f t="shared" si="12"/>
        <v>0</v>
      </c>
      <c r="L93" s="801"/>
    </row>
    <row r="94" spans="1:12" ht="12.75" customHeight="1" thickTop="1" thickBot="1" x14ac:dyDescent="0.25">
      <c r="A94" s="876" t="s">
        <v>782</v>
      </c>
      <c r="B94" s="515">
        <v>4320</v>
      </c>
      <c r="C94" s="410"/>
      <c r="D94" s="410"/>
      <c r="E94" s="434"/>
      <c r="F94" s="410"/>
      <c r="G94" s="410"/>
      <c r="H94" s="433">
        <v>685280</v>
      </c>
      <c r="I94" s="504"/>
      <c r="J94" s="504"/>
      <c r="K94" s="517">
        <f t="shared" si="12"/>
        <v>685280</v>
      </c>
      <c r="L94" s="439">
        <v>697009</v>
      </c>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v>82238</v>
      </c>
      <c r="I96" s="504"/>
      <c r="J96" s="504"/>
      <c r="K96" s="517">
        <f t="shared" si="12"/>
        <v>82238</v>
      </c>
      <c r="L96" s="439">
        <v>70000</v>
      </c>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23" t="s">
        <v>1851</v>
      </c>
      <c r="B100" s="536">
        <v>4300</v>
      </c>
      <c r="C100" s="410"/>
      <c r="D100" s="410"/>
      <c r="E100" s="517">
        <f>SUM(E93:E99)</f>
        <v>0</v>
      </c>
      <c r="F100" s="410"/>
      <c r="G100" s="410"/>
      <c r="H100" s="517">
        <f>SUM(H93:H99)</f>
        <v>767518</v>
      </c>
      <c r="I100" s="504"/>
      <c r="J100" s="504"/>
      <c r="K100" s="517">
        <f>SUM(K93:K99)</f>
        <v>767518</v>
      </c>
      <c r="L100" s="517">
        <f>SUM(L93:L99)</f>
        <v>767009</v>
      </c>
    </row>
    <row r="101" spans="1:14" ht="12.75" customHeight="1" thickTop="1" thickBot="1" x14ac:dyDescent="0.25">
      <c r="A101" s="1704"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767518</v>
      </c>
      <c r="I102" s="504"/>
      <c r="J102" s="504"/>
      <c r="K102" s="422">
        <f>SUM(K84,K92,K100,K101)</f>
        <v>767518</v>
      </c>
      <c r="L102" s="422">
        <f>SUM(L84,L92,L100,L101)</f>
        <v>767009</v>
      </c>
    </row>
    <row r="103" spans="1:14" s="115" customFormat="1" ht="18" customHeight="1" thickTop="1" x14ac:dyDescent="0.2">
      <c r="A103" s="1706" t="s">
        <v>593</v>
      </c>
      <c r="B103" s="1752" t="s">
        <v>571</v>
      </c>
      <c r="C103" s="410"/>
      <c r="D103" s="410"/>
      <c r="E103" s="410"/>
      <c r="F103" s="410"/>
      <c r="G103" s="410"/>
      <c r="H103" s="413"/>
      <c r="I103" s="430"/>
      <c r="J103" s="430"/>
      <c r="K103" s="413"/>
      <c r="L103" s="413"/>
      <c r="M103" s="898"/>
      <c r="N103" s="898"/>
    </row>
    <row r="104" spans="1:14" s="295" customFormat="1" ht="13.5" customHeight="1" x14ac:dyDescent="0.2">
      <c r="A104" s="1707" t="s">
        <v>700</v>
      </c>
      <c r="B104" s="518"/>
      <c r="C104" s="410"/>
      <c r="D104" s="410"/>
      <c r="E104" s="410"/>
      <c r="F104" s="410"/>
      <c r="G104" s="410"/>
      <c r="H104" s="414"/>
      <c r="I104" s="430"/>
      <c r="J104" s="430"/>
      <c r="K104" s="414"/>
      <c r="L104" s="414"/>
      <c r="M104" s="896"/>
      <c r="N104" s="896"/>
    </row>
    <row r="105" spans="1:14" s="296" customFormat="1" x14ac:dyDescent="0.2">
      <c r="A105" s="1696" t="s">
        <v>90</v>
      </c>
      <c r="B105" s="266">
        <v>5110</v>
      </c>
      <c r="C105" s="410"/>
      <c r="D105" s="410"/>
      <c r="E105" s="410"/>
      <c r="F105" s="410"/>
      <c r="G105" s="410"/>
      <c r="H105" s="415"/>
      <c r="I105" s="430"/>
      <c r="J105" s="430"/>
      <c r="K105" s="411">
        <f>H105</f>
        <v>0</v>
      </c>
      <c r="L105" s="415"/>
      <c r="M105" s="894"/>
      <c r="N105" s="894"/>
    </row>
    <row r="106" spans="1:14" s="296" customFormat="1" x14ac:dyDescent="0.2">
      <c r="A106" s="1696"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696" t="s">
        <v>1366</v>
      </c>
      <c r="B107" s="266">
        <v>5130</v>
      </c>
      <c r="C107" s="410"/>
      <c r="D107" s="410"/>
      <c r="E107" s="410"/>
      <c r="F107" s="410"/>
      <c r="G107" s="410"/>
      <c r="H107" s="409"/>
      <c r="I107" s="430"/>
      <c r="J107" s="430"/>
      <c r="K107" s="411">
        <f>H107</f>
        <v>0</v>
      </c>
      <c r="L107" s="409"/>
      <c r="M107" s="894"/>
      <c r="N107" s="894"/>
    </row>
    <row r="108" spans="1:14" s="296" customFormat="1" x14ac:dyDescent="0.2">
      <c r="A108" s="1696" t="s">
        <v>92</v>
      </c>
      <c r="B108" s="266" t="s">
        <v>673</v>
      </c>
      <c r="C108" s="410"/>
      <c r="D108" s="410"/>
      <c r="E108" s="410"/>
      <c r="F108" s="410"/>
      <c r="G108" s="410"/>
      <c r="H108" s="409"/>
      <c r="I108" s="430"/>
      <c r="J108" s="430"/>
      <c r="K108" s="411">
        <f>H108</f>
        <v>0</v>
      </c>
      <c r="L108" s="409"/>
      <c r="M108" s="894"/>
      <c r="N108" s="894"/>
    </row>
    <row r="109" spans="1:14" s="296" customFormat="1" x14ac:dyDescent="0.2">
      <c r="A109" s="1696"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05"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11679230</v>
      </c>
      <c r="D114" s="412">
        <f t="shared" ref="D114:K114" si="13">SUM(D33,D74,D75,D102,D112,D113)</f>
        <v>3141129</v>
      </c>
      <c r="E114" s="412">
        <f t="shared" si="13"/>
        <v>1209580</v>
      </c>
      <c r="F114" s="412">
        <f t="shared" si="13"/>
        <v>1052294</v>
      </c>
      <c r="G114" s="412">
        <f t="shared" si="13"/>
        <v>54436</v>
      </c>
      <c r="H114" s="412">
        <f>SUM(H33,H74,H75,H102,H112,H113)</f>
        <v>1466835</v>
      </c>
      <c r="I114" s="412">
        <f t="shared" si="13"/>
        <v>96824</v>
      </c>
      <c r="J114" s="412">
        <f t="shared" si="13"/>
        <v>0</v>
      </c>
      <c r="K114" s="412">
        <f t="shared" si="13"/>
        <v>18700328</v>
      </c>
      <c r="L114" s="412">
        <f>SUM(L33,L74,L75,L102,L112,L113)</f>
        <v>18888093</v>
      </c>
    </row>
    <row r="115" spans="1:14" ht="23.25" thickTop="1" x14ac:dyDescent="0.2">
      <c r="A115" s="1708" t="s">
        <v>1155</v>
      </c>
      <c r="B115" s="883"/>
      <c r="C115" s="413"/>
      <c r="D115" s="413"/>
      <c r="E115" s="413"/>
      <c r="F115" s="413"/>
      <c r="G115" s="413"/>
      <c r="H115" s="413"/>
      <c r="I115" s="413"/>
      <c r="J115" s="413"/>
      <c r="K115" s="437">
        <f>'Revenues 9-14'!C275-'Expenditures 15-22'!K114</f>
        <v>720939</v>
      </c>
      <c r="L115" s="413"/>
    </row>
    <row r="116" spans="1:14" s="1028" customFormat="1" ht="9" customHeight="1" x14ac:dyDescent="0.2">
      <c r="A116" s="1709"/>
      <c r="B116" s="887"/>
      <c r="C116" s="888"/>
      <c r="D116" s="888"/>
      <c r="E116" s="888"/>
      <c r="F116" s="888"/>
      <c r="G116" s="888"/>
      <c r="H116" s="888"/>
      <c r="I116" s="888"/>
      <c r="J116" s="888"/>
      <c r="K116" s="888"/>
      <c r="L116" s="888"/>
      <c r="M116" s="894"/>
      <c r="N116" s="894"/>
    </row>
    <row r="117" spans="1:14" s="114" customFormat="1" ht="30" customHeight="1" x14ac:dyDescent="0.2">
      <c r="A117" s="2279" t="s">
        <v>334</v>
      </c>
      <c r="B117" s="2280"/>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10" t="s">
        <v>675</v>
      </c>
      <c r="B119" s="207"/>
      <c r="C119" s="414"/>
      <c r="D119" s="414"/>
      <c r="E119" s="414"/>
      <c r="F119" s="410"/>
      <c r="G119" s="410"/>
      <c r="H119" s="414"/>
      <c r="I119" s="410"/>
      <c r="J119" s="410"/>
      <c r="K119" s="414"/>
      <c r="L119" s="414"/>
    </row>
    <row r="120" spans="1:14" ht="12.75" customHeight="1" x14ac:dyDescent="0.2">
      <c r="A120" s="1702" t="s">
        <v>172</v>
      </c>
      <c r="B120" s="113">
        <v>2190</v>
      </c>
      <c r="C120" s="409"/>
      <c r="D120" s="409"/>
      <c r="E120" s="409"/>
      <c r="F120" s="409"/>
      <c r="G120" s="409"/>
      <c r="H120" s="409"/>
      <c r="I120" s="433"/>
      <c r="J120" s="433"/>
      <c r="K120" s="411">
        <f>SUM(C120:J120)</f>
        <v>0</v>
      </c>
      <c r="L120" s="409"/>
    </row>
    <row r="121" spans="1:14" x14ac:dyDescent="0.2">
      <c r="A121" s="1711" t="s">
        <v>697</v>
      </c>
      <c r="B121" s="207"/>
      <c r="C121" s="428"/>
      <c r="D121" s="428"/>
      <c r="E121" s="428"/>
      <c r="F121" s="428"/>
      <c r="G121" s="428"/>
      <c r="H121" s="428"/>
      <c r="I121" s="410"/>
      <c r="J121" s="410"/>
      <c r="K121" s="414"/>
      <c r="L121" s="428"/>
    </row>
    <row r="122" spans="1:14" ht="13.5" thickBot="1" x14ac:dyDescent="0.25">
      <c r="A122" s="1696" t="s">
        <v>1235</v>
      </c>
      <c r="B122" s="266">
        <v>2510</v>
      </c>
      <c r="C122" s="409"/>
      <c r="D122" s="409"/>
      <c r="E122" s="409"/>
      <c r="F122" s="409"/>
      <c r="G122" s="409"/>
      <c r="H122" s="409"/>
      <c r="I122" s="433"/>
      <c r="J122" s="433"/>
      <c r="K122" s="412">
        <f>SUM(C122:J122)</f>
        <v>0</v>
      </c>
      <c r="L122" s="409"/>
    </row>
    <row r="123" spans="1:14" ht="14.25" thickTop="1" thickBot="1" x14ac:dyDescent="0.25">
      <c r="A123" s="1696" t="s">
        <v>5</v>
      </c>
      <c r="B123" s="266">
        <v>2530</v>
      </c>
      <c r="C123" s="409"/>
      <c r="D123" s="409"/>
      <c r="E123" s="409"/>
      <c r="F123" s="409"/>
      <c r="G123" s="409"/>
      <c r="H123" s="409"/>
      <c r="I123" s="433"/>
      <c r="J123" s="433"/>
      <c r="K123" s="412">
        <f>SUM(C123:J123)</f>
        <v>0</v>
      </c>
      <c r="L123" s="409"/>
    </row>
    <row r="124" spans="1:14" ht="14.25" thickTop="1" thickBot="1" x14ac:dyDescent="0.25">
      <c r="A124" s="1696" t="s">
        <v>219</v>
      </c>
      <c r="B124" s="266">
        <v>2540</v>
      </c>
      <c r="C124" s="409">
        <v>1022786</v>
      </c>
      <c r="D124" s="409">
        <v>201865</v>
      </c>
      <c r="E124" s="409">
        <v>327815</v>
      </c>
      <c r="F124" s="409">
        <v>492698</v>
      </c>
      <c r="G124" s="409">
        <v>718186</v>
      </c>
      <c r="H124" s="409"/>
      <c r="I124" s="433">
        <v>52472</v>
      </c>
      <c r="J124" s="433"/>
      <c r="K124" s="412">
        <f>SUM(C124:J124)</f>
        <v>2815822</v>
      </c>
      <c r="L124" s="409">
        <v>2815013</v>
      </c>
    </row>
    <row r="125" spans="1:14" ht="14.25" thickTop="1" thickBot="1" x14ac:dyDescent="0.25">
      <c r="A125" s="1696" t="s">
        <v>1107</v>
      </c>
      <c r="B125" s="266">
        <v>2550</v>
      </c>
      <c r="C125" s="409"/>
      <c r="D125" s="409"/>
      <c r="E125" s="409"/>
      <c r="F125" s="409"/>
      <c r="G125" s="409"/>
      <c r="H125" s="409"/>
      <c r="I125" s="433"/>
      <c r="J125" s="433"/>
      <c r="K125" s="412">
        <f>SUM(C125:J125)</f>
        <v>0</v>
      </c>
      <c r="L125" s="409"/>
    </row>
    <row r="126" spans="1:14" ht="14.25" thickTop="1" thickBot="1" x14ac:dyDescent="0.25">
      <c r="A126" s="1696"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1022786</v>
      </c>
      <c r="D127" s="412">
        <f t="shared" ref="D127:L127" si="14">SUM(D122:D126)</f>
        <v>201865</v>
      </c>
      <c r="E127" s="412">
        <f t="shared" si="14"/>
        <v>327815</v>
      </c>
      <c r="F127" s="412">
        <f t="shared" si="14"/>
        <v>492698</v>
      </c>
      <c r="G127" s="412">
        <f t="shared" si="14"/>
        <v>718186</v>
      </c>
      <c r="H127" s="412">
        <f t="shared" si="14"/>
        <v>0</v>
      </c>
      <c r="I127" s="412">
        <f t="shared" si="14"/>
        <v>52472</v>
      </c>
      <c r="J127" s="412">
        <f t="shared" si="14"/>
        <v>0</v>
      </c>
      <c r="K127" s="412">
        <f t="shared" si="14"/>
        <v>2815822</v>
      </c>
      <c r="L127" s="412">
        <f t="shared" si="14"/>
        <v>2815013</v>
      </c>
    </row>
    <row r="128" spans="1:14" ht="12.75" customHeight="1" thickTop="1" x14ac:dyDescent="0.2">
      <c r="A128" s="875" t="s">
        <v>1134</v>
      </c>
      <c r="B128" s="1072" t="s">
        <v>654</v>
      </c>
      <c r="C128" s="1746"/>
      <c r="D128" s="1746"/>
      <c r="E128" s="1746"/>
      <c r="F128" s="1746"/>
      <c r="G128" s="1746"/>
      <c r="H128" s="1746"/>
      <c r="I128" s="696"/>
      <c r="J128" s="696"/>
      <c r="K128" s="427">
        <f>SUM(C128:J128)</f>
        <v>0</v>
      </c>
      <c r="L128" s="1746"/>
    </row>
    <row r="129" spans="1:14" ht="12.75" customHeight="1" thickBot="1" x14ac:dyDescent="0.25">
      <c r="A129" s="1747" t="s">
        <v>952</v>
      </c>
      <c r="B129" s="1690" t="s">
        <v>649</v>
      </c>
      <c r="C129" s="422">
        <f>SUM(C120,C127,C128)</f>
        <v>1022786</v>
      </c>
      <c r="D129" s="422">
        <f t="shared" ref="D129:L129" si="15">SUM(D120,D127,D128)</f>
        <v>201865</v>
      </c>
      <c r="E129" s="422">
        <f t="shared" si="15"/>
        <v>327815</v>
      </c>
      <c r="F129" s="422">
        <f t="shared" si="15"/>
        <v>492698</v>
      </c>
      <c r="G129" s="422">
        <f t="shared" si="15"/>
        <v>718186</v>
      </c>
      <c r="H129" s="422">
        <f t="shared" si="15"/>
        <v>0</v>
      </c>
      <c r="I129" s="422">
        <f t="shared" si="15"/>
        <v>52472</v>
      </c>
      <c r="J129" s="422">
        <f t="shared" si="15"/>
        <v>0</v>
      </c>
      <c r="K129" s="422">
        <f t="shared" si="15"/>
        <v>2815822</v>
      </c>
      <c r="L129" s="422">
        <f t="shared" si="15"/>
        <v>2815013</v>
      </c>
    </row>
    <row r="130" spans="1:14" ht="18" customHeight="1" thickTop="1" thickBot="1" x14ac:dyDescent="0.25">
      <c r="A130" s="1695" t="s">
        <v>1202</v>
      </c>
      <c r="B130" s="1689" t="s">
        <v>655</v>
      </c>
      <c r="C130" s="421"/>
      <c r="D130" s="421"/>
      <c r="E130" s="421"/>
      <c r="F130" s="421"/>
      <c r="G130" s="421"/>
      <c r="H130" s="421"/>
      <c r="I130" s="426"/>
      <c r="J130" s="426"/>
      <c r="K130" s="412">
        <f>SUM(C130:J130)</f>
        <v>0</v>
      </c>
      <c r="L130" s="421"/>
    </row>
    <row r="131" spans="1:14" ht="18" customHeight="1" thickTop="1" x14ac:dyDescent="0.2">
      <c r="A131" s="1712" t="s">
        <v>701</v>
      </c>
      <c r="B131" s="1752" t="s">
        <v>1006</v>
      </c>
      <c r="C131" s="430"/>
      <c r="D131" s="430"/>
      <c r="E131" s="431"/>
      <c r="F131" s="430"/>
      <c r="G131" s="430"/>
      <c r="H131" s="431"/>
      <c r="I131" s="430"/>
      <c r="J131" s="430"/>
      <c r="K131" s="431"/>
      <c r="L131" s="431"/>
    </row>
    <row r="132" spans="1:14" s="90" customFormat="1" ht="13.5" customHeight="1" x14ac:dyDescent="0.2">
      <c r="A132" s="1713" t="s">
        <v>699</v>
      </c>
      <c r="B132" s="535"/>
      <c r="C132" s="430"/>
      <c r="D132" s="430"/>
      <c r="E132" s="428"/>
      <c r="F132" s="430"/>
      <c r="G132" s="430"/>
      <c r="H132" s="428"/>
      <c r="I132" s="430"/>
      <c r="J132" s="430"/>
      <c r="K132" s="428"/>
      <c r="L132" s="428"/>
      <c r="M132" s="899"/>
      <c r="N132" s="899"/>
    </row>
    <row r="133" spans="1:14" x14ac:dyDescent="0.2">
      <c r="A133" s="1696" t="s">
        <v>344</v>
      </c>
      <c r="B133" s="266">
        <v>4120</v>
      </c>
      <c r="C133" s="410"/>
      <c r="D133" s="410"/>
      <c r="E133" s="432"/>
      <c r="F133" s="410"/>
      <c r="G133" s="410"/>
      <c r="H133" s="415"/>
      <c r="I133" s="504"/>
      <c r="J133" s="410"/>
      <c r="K133" s="417">
        <f>SUM(E133,H133)</f>
        <v>0</v>
      </c>
      <c r="L133" s="415"/>
    </row>
    <row r="134" spans="1:14" x14ac:dyDescent="0.2">
      <c r="A134" s="1696" t="s">
        <v>792</v>
      </c>
      <c r="B134" s="266">
        <v>4140</v>
      </c>
      <c r="C134" s="410"/>
      <c r="D134" s="410"/>
      <c r="E134" s="433"/>
      <c r="F134" s="410"/>
      <c r="G134" s="410"/>
      <c r="H134" s="409">
        <v>27808</v>
      </c>
      <c r="I134" s="504"/>
      <c r="J134" s="410"/>
      <c r="K134" s="417">
        <f>SUM(E134,H134)</f>
        <v>27808</v>
      </c>
      <c r="L134" s="409">
        <v>27808</v>
      </c>
    </row>
    <row r="135" spans="1:14" ht="22.5" x14ac:dyDescent="0.2">
      <c r="A135" s="1702"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27808</v>
      </c>
      <c r="I136" s="504"/>
      <c r="J136" s="410"/>
      <c r="K136" s="412">
        <f>SUM(K133:K135)</f>
        <v>27808</v>
      </c>
      <c r="L136" s="412">
        <f>SUM(L133:L135)</f>
        <v>27808</v>
      </c>
    </row>
    <row r="137" spans="1:14" ht="12.75" customHeight="1" thickTop="1" thickBot="1" x14ac:dyDescent="0.25">
      <c r="A137" s="1704"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27808</v>
      </c>
      <c r="I138" s="504"/>
      <c r="J138" s="410"/>
      <c r="K138" s="417">
        <f>SUM(K136,K137)</f>
        <v>27808</v>
      </c>
      <c r="L138" s="425">
        <f>SUM(L136,L137)</f>
        <v>27808</v>
      </c>
    </row>
    <row r="139" spans="1:14" ht="18" customHeight="1" thickTop="1" x14ac:dyDescent="0.2">
      <c r="A139" s="1706" t="s">
        <v>1203</v>
      </c>
      <c r="B139" s="263" t="s">
        <v>571</v>
      </c>
      <c r="C139" s="410"/>
      <c r="D139" s="410"/>
      <c r="E139" s="434"/>
      <c r="F139" s="434"/>
      <c r="G139" s="434"/>
      <c r="H139" s="435"/>
      <c r="I139" s="504"/>
      <c r="J139" s="434"/>
      <c r="K139" s="435"/>
      <c r="L139" s="435"/>
    </row>
    <row r="140" spans="1:14" ht="13.5" customHeight="1" x14ac:dyDescent="0.2">
      <c r="A140" s="1711" t="s">
        <v>700</v>
      </c>
      <c r="B140" s="207"/>
      <c r="C140" s="410"/>
      <c r="D140" s="410"/>
      <c r="E140" s="410"/>
      <c r="F140" s="410"/>
      <c r="G140" s="410"/>
      <c r="H140" s="414"/>
      <c r="I140" s="430"/>
      <c r="J140" s="410"/>
      <c r="K140" s="414"/>
      <c r="L140" s="414"/>
    </row>
    <row r="141" spans="1:14" x14ac:dyDescent="0.2">
      <c r="A141" s="1696" t="s">
        <v>90</v>
      </c>
      <c r="B141" s="266">
        <v>5110</v>
      </c>
      <c r="C141" s="410"/>
      <c r="D141" s="410"/>
      <c r="E141" s="410"/>
      <c r="F141" s="410"/>
      <c r="G141" s="410"/>
      <c r="H141" s="415"/>
      <c r="I141" s="430"/>
      <c r="J141" s="410"/>
      <c r="K141" s="417">
        <f>SUM(H141)</f>
        <v>0</v>
      </c>
      <c r="L141" s="415"/>
    </row>
    <row r="142" spans="1:14" x14ac:dyDescent="0.2">
      <c r="A142" s="1696" t="s">
        <v>91</v>
      </c>
      <c r="B142" s="266">
        <v>5120</v>
      </c>
      <c r="C142" s="410"/>
      <c r="D142" s="410"/>
      <c r="E142" s="410"/>
      <c r="F142" s="410"/>
      <c r="G142" s="410"/>
      <c r="H142" s="409"/>
      <c r="I142" s="430"/>
      <c r="J142" s="410"/>
      <c r="K142" s="417">
        <f>SUM(H142)</f>
        <v>0</v>
      </c>
      <c r="L142" s="409"/>
    </row>
    <row r="143" spans="1:14" ht="12.75" customHeight="1" x14ac:dyDescent="0.2">
      <c r="A143" s="1696" t="s">
        <v>1366</v>
      </c>
      <c r="B143" s="113" t="s">
        <v>702</v>
      </c>
      <c r="C143" s="410"/>
      <c r="D143" s="410"/>
      <c r="E143" s="410"/>
      <c r="F143" s="410"/>
      <c r="G143" s="410"/>
      <c r="H143" s="409"/>
      <c r="I143" s="430"/>
      <c r="J143" s="410"/>
      <c r="K143" s="417">
        <f>SUM(H143)</f>
        <v>0</v>
      </c>
      <c r="L143" s="409"/>
    </row>
    <row r="144" spans="1:14" x14ac:dyDescent="0.2">
      <c r="A144" s="1696" t="s">
        <v>92</v>
      </c>
      <c r="B144" s="266" t="s">
        <v>673</v>
      </c>
      <c r="C144" s="410"/>
      <c r="D144" s="410"/>
      <c r="E144" s="410"/>
      <c r="F144" s="410"/>
      <c r="G144" s="410"/>
      <c r="H144" s="409"/>
      <c r="I144" s="430"/>
      <c r="J144" s="410"/>
      <c r="K144" s="417">
        <f>SUM(H144)</f>
        <v>0</v>
      </c>
      <c r="L144" s="409"/>
    </row>
    <row r="145" spans="1:14" ht="12.75" customHeight="1" x14ac:dyDescent="0.2">
      <c r="A145" s="1696"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14"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05" t="s">
        <v>1204</v>
      </c>
      <c r="B149" s="263" t="s">
        <v>1007</v>
      </c>
      <c r="C149" s="410"/>
      <c r="D149" s="410"/>
      <c r="E149" s="410"/>
      <c r="F149" s="410"/>
      <c r="G149" s="410"/>
      <c r="H149" s="520"/>
      <c r="I149" s="428"/>
      <c r="J149" s="410"/>
      <c r="K149" s="414"/>
      <c r="L149" s="420"/>
    </row>
    <row r="150" spans="1:14" ht="12.75" customHeight="1" thickTop="1" thickBot="1" x14ac:dyDescent="0.25">
      <c r="A150" s="2290" t="s">
        <v>705</v>
      </c>
      <c r="B150" s="2291"/>
      <c r="C150" s="412">
        <f>SUM(C129,C130,C138,C148,C149)</f>
        <v>1022786</v>
      </c>
      <c r="D150" s="412">
        <f t="shared" ref="D150:K150" si="16">SUM(D129,D130,D138,D148,D149)</f>
        <v>201865</v>
      </c>
      <c r="E150" s="412">
        <f t="shared" si="16"/>
        <v>327815</v>
      </c>
      <c r="F150" s="412">
        <f t="shared" si="16"/>
        <v>492698</v>
      </c>
      <c r="G150" s="412">
        <f t="shared" si="16"/>
        <v>718186</v>
      </c>
      <c r="H150" s="412">
        <f t="shared" si="16"/>
        <v>27808</v>
      </c>
      <c r="I150" s="412">
        <f t="shared" si="16"/>
        <v>52472</v>
      </c>
      <c r="J150" s="412">
        <f t="shared" si="16"/>
        <v>0</v>
      </c>
      <c r="K150" s="412">
        <f t="shared" si="16"/>
        <v>2843630</v>
      </c>
      <c r="L150" s="412">
        <f>SUM(L129,L130,L138,L148,L149)</f>
        <v>2842821</v>
      </c>
    </row>
    <row r="151" spans="1:14" ht="12.75" customHeight="1" thickTop="1" x14ac:dyDescent="0.2">
      <c r="A151" s="2286" t="s">
        <v>1378</v>
      </c>
      <c r="B151" s="2287"/>
      <c r="C151" s="413"/>
      <c r="D151" s="413"/>
      <c r="E151" s="413"/>
      <c r="F151" s="413"/>
      <c r="G151" s="413"/>
      <c r="H151" s="413"/>
      <c r="I151" s="413"/>
      <c r="J151" s="410"/>
      <c r="K151" s="437">
        <f>'Revenues 9-14'!D275-'Expenditures 15-22'!K150</f>
        <v>-757786</v>
      </c>
      <c r="L151" s="413"/>
    </row>
    <row r="152" spans="1:14" s="862" customFormat="1" ht="9" customHeight="1" x14ac:dyDescent="0.2">
      <c r="A152" s="1715"/>
      <c r="B152" s="889"/>
      <c r="C152" s="888"/>
      <c r="D152" s="888"/>
      <c r="E152" s="888"/>
      <c r="F152" s="888"/>
      <c r="G152" s="888"/>
      <c r="H152" s="888"/>
      <c r="I152" s="888"/>
      <c r="J152" s="888"/>
      <c r="K152" s="888"/>
      <c r="L152" s="888"/>
      <c r="M152" s="900"/>
      <c r="N152" s="900"/>
    </row>
    <row r="153" spans="1:14" s="2" customFormat="1" ht="30" customHeight="1" x14ac:dyDescent="0.2">
      <c r="A153" s="2279" t="s">
        <v>706</v>
      </c>
      <c r="B153" s="2173"/>
      <c r="C153" s="884"/>
      <c r="D153" s="885"/>
      <c r="E153" s="885"/>
      <c r="F153" s="885"/>
      <c r="G153" s="885"/>
      <c r="H153" s="885"/>
      <c r="I153" s="885"/>
      <c r="J153" s="885"/>
      <c r="K153" s="885"/>
      <c r="L153" s="886"/>
      <c r="M153" s="901"/>
      <c r="N153" s="901"/>
    </row>
    <row r="154" spans="1:14" s="25" customFormat="1" ht="18" customHeight="1" thickBot="1" x14ac:dyDescent="0.25">
      <c r="A154" s="1737" t="s">
        <v>84</v>
      </c>
      <c r="B154" s="1738"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06" t="s">
        <v>85</v>
      </c>
      <c r="B155" s="263" t="s">
        <v>571</v>
      </c>
      <c r="C155" s="410"/>
      <c r="D155" s="410"/>
      <c r="E155" s="410"/>
      <c r="F155" s="410"/>
      <c r="G155" s="410"/>
      <c r="H155" s="410"/>
      <c r="I155" s="410"/>
      <c r="J155" s="410"/>
      <c r="K155" s="410"/>
      <c r="L155" s="410"/>
      <c r="M155" s="896"/>
      <c r="N155" s="896"/>
    </row>
    <row r="156" spans="1:14" s="23" customFormat="1" ht="13.5" customHeight="1" x14ac:dyDescent="0.2">
      <c r="A156" s="1711" t="s">
        <v>700</v>
      </c>
      <c r="B156" s="207"/>
      <c r="C156" s="410"/>
      <c r="D156" s="410"/>
      <c r="E156" s="410"/>
      <c r="F156" s="410"/>
      <c r="G156" s="410"/>
      <c r="H156" s="410"/>
      <c r="I156" s="410"/>
      <c r="J156" s="410"/>
      <c r="K156" s="414"/>
      <c r="L156" s="414"/>
      <c r="M156" s="896"/>
      <c r="N156" s="896"/>
    </row>
    <row r="157" spans="1:14" x14ac:dyDescent="0.2">
      <c r="A157" s="1696" t="s">
        <v>90</v>
      </c>
      <c r="B157" s="266">
        <v>5110</v>
      </c>
      <c r="C157" s="410"/>
      <c r="D157" s="410"/>
      <c r="E157" s="410"/>
      <c r="F157" s="410"/>
      <c r="G157" s="410"/>
      <c r="H157" s="409"/>
      <c r="I157" s="410"/>
      <c r="J157" s="410"/>
      <c r="K157" s="411">
        <f>SUM(C157:J157)</f>
        <v>0</v>
      </c>
      <c r="L157" s="409"/>
    </row>
    <row r="158" spans="1:14" x14ac:dyDescent="0.2">
      <c r="A158" s="1696" t="s">
        <v>91</v>
      </c>
      <c r="B158" s="266">
        <v>5120</v>
      </c>
      <c r="C158" s="410"/>
      <c r="D158" s="410"/>
      <c r="E158" s="410"/>
      <c r="F158" s="410"/>
      <c r="G158" s="410"/>
      <c r="H158" s="409"/>
      <c r="I158" s="410"/>
      <c r="J158" s="410"/>
      <c r="K158" s="411">
        <f>SUM(C158:J158)</f>
        <v>0</v>
      </c>
      <c r="L158" s="409"/>
    </row>
    <row r="159" spans="1:14" ht="12.75" customHeight="1" x14ac:dyDescent="0.2">
      <c r="A159" s="1696" t="s">
        <v>1366</v>
      </c>
      <c r="B159" s="266" t="s">
        <v>702</v>
      </c>
      <c r="C159" s="410"/>
      <c r="D159" s="410"/>
      <c r="E159" s="410"/>
      <c r="F159" s="410"/>
      <c r="G159" s="410"/>
      <c r="H159" s="409"/>
      <c r="I159" s="410"/>
      <c r="J159" s="410"/>
      <c r="K159" s="411">
        <f>SUM(C159:J159)</f>
        <v>0</v>
      </c>
      <c r="L159" s="409"/>
    </row>
    <row r="160" spans="1:14" x14ac:dyDescent="0.2">
      <c r="A160" s="1696" t="s">
        <v>92</v>
      </c>
      <c r="B160" s="113" t="s">
        <v>673</v>
      </c>
      <c r="C160" s="410"/>
      <c r="D160" s="410"/>
      <c r="E160" s="410"/>
      <c r="F160" s="410"/>
      <c r="G160" s="410"/>
      <c r="H160" s="409"/>
      <c r="I160" s="410"/>
      <c r="J160" s="410"/>
      <c r="K160" s="411">
        <f>SUM(C160:J160)</f>
        <v>0</v>
      </c>
      <c r="L160" s="409"/>
    </row>
    <row r="161" spans="1:14" ht="12.75" customHeight="1" x14ac:dyDescent="0.2">
      <c r="A161" s="1696"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16" t="s">
        <v>86</v>
      </c>
      <c r="B163" s="521" t="s">
        <v>39</v>
      </c>
      <c r="C163" s="410"/>
      <c r="D163" s="410"/>
      <c r="E163" s="410"/>
      <c r="F163" s="410"/>
      <c r="G163" s="410"/>
      <c r="H163" s="1746">
        <v>1402955</v>
      </c>
      <c r="I163" s="410"/>
      <c r="J163" s="410"/>
      <c r="K163" s="411">
        <f>SUM(C163:H163)</f>
        <v>1402955</v>
      </c>
      <c r="L163" s="1746">
        <v>1402032</v>
      </c>
    </row>
    <row r="164" spans="1:14" ht="33.75" customHeight="1" x14ac:dyDescent="0.2">
      <c r="A164" s="1716" t="s">
        <v>290</v>
      </c>
      <c r="B164" s="533" t="s">
        <v>32</v>
      </c>
      <c r="C164" s="410"/>
      <c r="D164" s="410"/>
      <c r="E164" s="410"/>
      <c r="F164" s="410"/>
      <c r="G164" s="410"/>
      <c r="H164" s="1749">
        <v>2643381</v>
      </c>
      <c r="I164" s="410"/>
      <c r="J164" s="410"/>
      <c r="K164" s="411">
        <f>SUM(C164:J164)</f>
        <v>2643381</v>
      </c>
      <c r="L164" s="1749">
        <v>2643381</v>
      </c>
    </row>
    <row r="165" spans="1:14" ht="13.5" customHeight="1" thickBot="1" x14ac:dyDescent="0.25">
      <c r="A165" s="1700" t="s">
        <v>865</v>
      </c>
      <c r="B165" s="534" t="s">
        <v>87</v>
      </c>
      <c r="C165" s="410"/>
      <c r="D165" s="410"/>
      <c r="E165" s="423"/>
      <c r="F165" s="410"/>
      <c r="G165" s="410"/>
      <c r="H165" s="1749"/>
      <c r="I165" s="504"/>
      <c r="J165" s="410"/>
      <c r="K165" s="411">
        <f>SUM(C165:J165)</f>
        <v>0</v>
      </c>
      <c r="L165" s="1749"/>
    </row>
    <row r="166" spans="1:14" ht="12.75" customHeight="1" thickTop="1" thickBot="1" x14ac:dyDescent="0.25">
      <c r="A166" s="878" t="s">
        <v>724</v>
      </c>
      <c r="B166" s="465" t="s">
        <v>571</v>
      </c>
      <c r="C166" s="410"/>
      <c r="D166" s="410"/>
      <c r="E166" s="425">
        <f>SUM(E162,E163,E164,E165)</f>
        <v>0</v>
      </c>
      <c r="F166" s="410"/>
      <c r="G166" s="410"/>
      <c r="H166" s="422">
        <f>SUM(H162,H163,H164,H165)</f>
        <v>4046336</v>
      </c>
      <c r="I166" s="434"/>
      <c r="J166" s="410"/>
      <c r="K166" s="422">
        <f>SUM(K162,K163,K164,K165)</f>
        <v>4046336</v>
      </c>
      <c r="L166" s="422">
        <f>SUM(L162,L163,L164,L165)</f>
        <v>4045413</v>
      </c>
    </row>
    <row r="167" spans="1:14" ht="18" customHeight="1" thickTop="1" thickBot="1" x14ac:dyDescent="0.25">
      <c r="A167" s="1741" t="s">
        <v>88</v>
      </c>
      <c r="B167" s="1689" t="s">
        <v>1007</v>
      </c>
      <c r="C167" s="410"/>
      <c r="D167" s="410"/>
      <c r="E167" s="414"/>
      <c r="F167" s="410"/>
      <c r="G167" s="410"/>
      <c r="H167" s="416"/>
      <c r="I167" s="434"/>
      <c r="J167" s="410"/>
      <c r="K167" s="414"/>
      <c r="L167" s="421"/>
    </row>
    <row r="168" spans="1:14" ht="12.75" customHeight="1" thickTop="1" thickBot="1" x14ac:dyDescent="0.25">
      <c r="A168" s="1739" t="s">
        <v>93</v>
      </c>
      <c r="B168" s="1740"/>
      <c r="C168" s="410"/>
      <c r="D168" s="410"/>
      <c r="E168" s="422">
        <f>SUM(E154,E166,E167)</f>
        <v>0</v>
      </c>
      <c r="F168" s="410"/>
      <c r="G168" s="410"/>
      <c r="H168" s="422">
        <f>SUM(H154,H166,H167)</f>
        <v>4046336</v>
      </c>
      <c r="I168" s="434"/>
      <c r="J168" s="410"/>
      <c r="K168" s="422">
        <f>SUM(K154,K166,K167)</f>
        <v>4046336</v>
      </c>
      <c r="L168" s="422">
        <f>SUM(L154,L166,L167)</f>
        <v>4045413</v>
      </c>
    </row>
    <row r="169" spans="1:14" ht="23.25" thickTop="1" x14ac:dyDescent="0.2">
      <c r="A169" s="1708" t="s">
        <v>1155</v>
      </c>
      <c r="B169" s="464"/>
      <c r="C169" s="410"/>
      <c r="D169" s="410"/>
      <c r="E169" s="410"/>
      <c r="F169" s="410"/>
      <c r="G169" s="410"/>
      <c r="H169" s="413"/>
      <c r="I169" s="410"/>
      <c r="J169" s="410"/>
      <c r="K169" s="437">
        <f>'Revenues 9-14'!E275-'Expenditures 15-22'!K168</f>
        <v>111909</v>
      </c>
      <c r="L169" s="413"/>
    </row>
    <row r="170" spans="1:14" s="862" customFormat="1" ht="9" customHeight="1" x14ac:dyDescent="0.2">
      <c r="A170" s="1715"/>
      <c r="B170" s="891"/>
      <c r="C170" s="888"/>
      <c r="D170" s="888"/>
      <c r="E170" s="888"/>
      <c r="F170" s="888"/>
      <c r="G170" s="888"/>
      <c r="H170" s="888"/>
      <c r="I170" s="888"/>
      <c r="J170" s="888"/>
      <c r="K170" s="888"/>
      <c r="L170" s="888"/>
      <c r="M170" s="900"/>
      <c r="N170" s="900"/>
    </row>
    <row r="171" spans="1:14" s="15" customFormat="1" ht="30" customHeight="1" x14ac:dyDescent="0.2">
      <c r="A171" s="1718"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19" t="s">
        <v>675</v>
      </c>
      <c r="B173" s="207"/>
      <c r="C173" s="414"/>
      <c r="D173" s="414"/>
      <c r="E173" s="414"/>
      <c r="F173" s="410"/>
      <c r="G173" s="410"/>
      <c r="H173" s="414"/>
      <c r="I173" s="410"/>
      <c r="J173" s="410"/>
      <c r="K173" s="414"/>
      <c r="L173" s="414"/>
      <c r="M173" s="900"/>
      <c r="N173" s="900"/>
    </row>
    <row r="174" spans="1:14" ht="12.75" customHeight="1" x14ac:dyDescent="0.2">
      <c r="A174" s="1696" t="s">
        <v>172</v>
      </c>
      <c r="B174" s="266">
        <v>2190</v>
      </c>
      <c r="C174" s="409"/>
      <c r="D174" s="409"/>
      <c r="E174" s="409"/>
      <c r="F174" s="409"/>
      <c r="G174" s="409"/>
      <c r="H174" s="409"/>
      <c r="I174" s="433"/>
      <c r="J174" s="433"/>
      <c r="K174" s="411">
        <f>SUM(C174:J174)</f>
        <v>0</v>
      </c>
      <c r="L174" s="409"/>
    </row>
    <row r="175" spans="1:14" x14ac:dyDescent="0.2">
      <c r="A175" s="1701" t="s">
        <v>697</v>
      </c>
      <c r="B175" s="1742"/>
      <c r="C175" s="1743"/>
      <c r="D175" s="1743"/>
      <c r="E175" s="1743"/>
      <c r="F175" s="1743"/>
      <c r="G175" s="1743"/>
      <c r="H175" s="1743"/>
      <c r="I175" s="430"/>
      <c r="J175" s="430"/>
      <c r="K175" s="1743"/>
      <c r="L175" s="1743"/>
    </row>
    <row r="176" spans="1:14" ht="12.75" customHeight="1" x14ac:dyDescent="0.2">
      <c r="A176" s="1696" t="s">
        <v>1107</v>
      </c>
      <c r="B176" s="266">
        <v>2550</v>
      </c>
      <c r="C176" s="409"/>
      <c r="D176" s="409"/>
      <c r="E176" s="409">
        <v>1069789</v>
      </c>
      <c r="F176" s="409">
        <v>71835</v>
      </c>
      <c r="G176" s="409"/>
      <c r="H176" s="409">
        <v>240</v>
      </c>
      <c r="I176" s="433"/>
      <c r="J176" s="433"/>
      <c r="K176" s="411">
        <f>SUM(C176:J176)</f>
        <v>1141864</v>
      </c>
      <c r="L176" s="409">
        <v>1119406</v>
      </c>
    </row>
    <row r="177" spans="1:14" ht="12.75" customHeight="1" thickBot="1" x14ac:dyDescent="0.25">
      <c r="A177" s="1703" t="s">
        <v>1134</v>
      </c>
      <c r="B177" s="1744">
        <v>2900</v>
      </c>
      <c r="C177" s="420"/>
      <c r="D177" s="420"/>
      <c r="E177" s="420"/>
      <c r="F177" s="420"/>
      <c r="G177" s="420"/>
      <c r="H177" s="420"/>
      <c r="I177" s="801"/>
      <c r="J177" s="801"/>
      <c r="K177" s="422">
        <f>SUM(C177:J177)</f>
        <v>0</v>
      </c>
      <c r="L177" s="420"/>
    </row>
    <row r="178" spans="1:14" ht="12.75" customHeight="1" thickTop="1" thickBot="1" x14ac:dyDescent="0.25">
      <c r="A178" s="1720" t="s">
        <v>952</v>
      </c>
      <c r="B178" s="465" t="s">
        <v>649</v>
      </c>
      <c r="C178" s="422">
        <f>SUM(C174,C176,C177)</f>
        <v>0</v>
      </c>
      <c r="D178" s="422">
        <f t="shared" ref="D178:J178" si="17">SUM(D174,D176,D177)</f>
        <v>0</v>
      </c>
      <c r="E178" s="422">
        <f t="shared" si="17"/>
        <v>1069789</v>
      </c>
      <c r="F178" s="422">
        <f t="shared" si="17"/>
        <v>71835</v>
      </c>
      <c r="G178" s="422">
        <f t="shared" si="17"/>
        <v>0</v>
      </c>
      <c r="H178" s="422">
        <f t="shared" si="17"/>
        <v>240</v>
      </c>
      <c r="I178" s="422">
        <f t="shared" si="17"/>
        <v>0</v>
      </c>
      <c r="J178" s="422">
        <f t="shared" si="17"/>
        <v>0</v>
      </c>
      <c r="K178" s="422">
        <f>SUM(K174,K176,K177)</f>
        <v>1141864</v>
      </c>
      <c r="L178" s="422">
        <f>SUM(L174, L176:L177)</f>
        <v>1119406</v>
      </c>
    </row>
    <row r="179" spans="1:14" ht="18" customHeight="1" thickTop="1" thickBot="1" x14ac:dyDescent="0.25">
      <c r="A179" s="1745" t="s">
        <v>1093</v>
      </c>
      <c r="B179" s="1689">
        <v>3000</v>
      </c>
      <c r="C179" s="421"/>
      <c r="D179" s="421"/>
      <c r="E179" s="421"/>
      <c r="F179" s="421"/>
      <c r="G179" s="421"/>
      <c r="H179" s="421"/>
      <c r="I179" s="426"/>
      <c r="J179" s="426"/>
      <c r="K179" s="412">
        <f>SUM(C179:J179)</f>
        <v>0</v>
      </c>
      <c r="L179" s="421"/>
    </row>
    <row r="180" spans="1:14" s="18" customFormat="1" ht="18" customHeight="1" thickTop="1" x14ac:dyDescent="0.2">
      <c r="A180" s="1705" t="s">
        <v>94</v>
      </c>
      <c r="B180" s="1752" t="s">
        <v>1006</v>
      </c>
      <c r="C180" s="410"/>
      <c r="D180" s="410"/>
      <c r="E180" s="410"/>
      <c r="F180" s="410"/>
      <c r="G180" s="410"/>
      <c r="H180" s="410"/>
      <c r="I180" s="410"/>
      <c r="J180" s="410"/>
      <c r="K180" s="410"/>
      <c r="L180" s="410"/>
      <c r="M180" s="900"/>
      <c r="N180" s="900"/>
    </row>
    <row r="181" spans="1:14" s="18" customFormat="1" x14ac:dyDescent="0.2">
      <c r="A181" s="1700" t="s">
        <v>1322</v>
      </c>
      <c r="B181" s="207"/>
      <c r="C181" s="410"/>
      <c r="D181" s="410"/>
      <c r="E181" s="410"/>
      <c r="F181" s="410"/>
      <c r="G181" s="410"/>
      <c r="H181" s="410"/>
      <c r="I181" s="410"/>
      <c r="J181" s="410"/>
      <c r="K181" s="410"/>
      <c r="L181" s="410"/>
      <c r="M181" s="900"/>
      <c r="N181" s="900"/>
    </row>
    <row r="182" spans="1:14" x14ac:dyDescent="0.2">
      <c r="A182" s="1696" t="s">
        <v>575</v>
      </c>
      <c r="B182" s="266">
        <v>4110</v>
      </c>
      <c r="C182" s="410"/>
      <c r="D182" s="410"/>
      <c r="E182" s="409"/>
      <c r="F182" s="410"/>
      <c r="G182" s="410"/>
      <c r="H182" s="409"/>
      <c r="I182" s="504"/>
      <c r="J182" s="410"/>
      <c r="K182" s="411">
        <f t="shared" ref="K182:K187" si="18">SUM(E182,H182)</f>
        <v>0</v>
      </c>
      <c r="L182" s="409"/>
    </row>
    <row r="183" spans="1:14" x14ac:dyDescent="0.2">
      <c r="A183" s="1696" t="s">
        <v>344</v>
      </c>
      <c r="B183" s="266">
        <v>4120</v>
      </c>
      <c r="C183" s="410"/>
      <c r="D183" s="410"/>
      <c r="E183" s="409"/>
      <c r="F183" s="410"/>
      <c r="G183" s="410"/>
      <c r="H183" s="409"/>
      <c r="I183" s="504"/>
      <c r="J183" s="410"/>
      <c r="K183" s="411">
        <f t="shared" si="18"/>
        <v>0</v>
      </c>
      <c r="L183" s="409"/>
    </row>
    <row r="184" spans="1:14" x14ac:dyDescent="0.2">
      <c r="A184" s="1696" t="s">
        <v>345</v>
      </c>
      <c r="B184" s="113">
        <v>4130</v>
      </c>
      <c r="C184" s="410"/>
      <c r="D184" s="410"/>
      <c r="E184" s="409"/>
      <c r="F184" s="410"/>
      <c r="G184" s="410"/>
      <c r="H184" s="409"/>
      <c r="I184" s="504"/>
      <c r="J184" s="410"/>
      <c r="K184" s="411">
        <f t="shared" si="18"/>
        <v>0</v>
      </c>
      <c r="L184" s="409"/>
    </row>
    <row r="185" spans="1:14" x14ac:dyDescent="0.2">
      <c r="A185" s="1696" t="s">
        <v>792</v>
      </c>
      <c r="B185" s="266">
        <v>4140</v>
      </c>
      <c r="C185" s="410"/>
      <c r="D185" s="410"/>
      <c r="E185" s="409"/>
      <c r="F185" s="410"/>
      <c r="G185" s="410"/>
      <c r="H185" s="409"/>
      <c r="I185" s="504"/>
      <c r="J185" s="410"/>
      <c r="K185" s="411">
        <f t="shared" si="18"/>
        <v>0</v>
      </c>
      <c r="L185" s="409"/>
    </row>
    <row r="186" spans="1:14" x14ac:dyDescent="0.2">
      <c r="A186" s="1696" t="s">
        <v>89</v>
      </c>
      <c r="B186" s="266">
        <v>4170</v>
      </c>
      <c r="C186" s="410"/>
      <c r="D186" s="410"/>
      <c r="E186" s="409"/>
      <c r="F186" s="410"/>
      <c r="G186" s="410"/>
      <c r="H186" s="409"/>
      <c r="I186" s="504"/>
      <c r="J186" s="410"/>
      <c r="K186" s="411">
        <f t="shared" si="18"/>
        <v>0</v>
      </c>
      <c r="L186" s="409"/>
    </row>
    <row r="187" spans="1:14" ht="22.5" x14ac:dyDescent="0.2">
      <c r="A187" s="1702"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16" t="s">
        <v>95</v>
      </c>
      <c r="B189" s="268" t="s">
        <v>1084</v>
      </c>
      <c r="C189" s="410"/>
      <c r="D189" s="410"/>
      <c r="E189" s="1746"/>
      <c r="F189" s="410"/>
      <c r="G189" s="410"/>
      <c r="H189" s="1746"/>
      <c r="I189" s="504"/>
      <c r="J189" s="410"/>
      <c r="K189" s="427">
        <f>SUM(E189,H189)</f>
        <v>0</v>
      </c>
      <c r="L189" s="1746"/>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06" t="s">
        <v>1094</v>
      </c>
      <c r="B191" s="1752" t="s">
        <v>571</v>
      </c>
      <c r="C191" s="410"/>
      <c r="D191" s="410"/>
      <c r="E191" s="410"/>
      <c r="F191" s="410"/>
      <c r="G191" s="410"/>
      <c r="H191" s="410"/>
      <c r="I191" s="410"/>
      <c r="J191" s="410"/>
      <c r="K191" s="410"/>
      <c r="L191" s="410"/>
      <c r="M191" s="900"/>
      <c r="N191" s="900"/>
    </row>
    <row r="192" spans="1:14" s="18" customFormat="1" ht="13.5" customHeight="1" x14ac:dyDescent="0.2">
      <c r="A192" s="1711" t="s">
        <v>96</v>
      </c>
      <c r="B192" s="207"/>
      <c r="C192" s="410"/>
      <c r="D192" s="410"/>
      <c r="E192" s="410"/>
      <c r="F192" s="410"/>
      <c r="G192" s="410"/>
      <c r="H192" s="410"/>
      <c r="I192" s="410"/>
      <c r="J192" s="410"/>
      <c r="K192" s="410"/>
      <c r="L192" s="410"/>
      <c r="M192" s="900"/>
      <c r="N192" s="900"/>
    </row>
    <row r="193" spans="1:14" x14ac:dyDescent="0.2">
      <c r="A193" s="1696" t="s">
        <v>90</v>
      </c>
      <c r="B193" s="266">
        <v>5110</v>
      </c>
      <c r="C193" s="410"/>
      <c r="D193" s="410"/>
      <c r="E193" s="410"/>
      <c r="F193" s="410"/>
      <c r="G193" s="410"/>
      <c r="H193" s="409"/>
      <c r="I193" s="410"/>
      <c r="J193" s="410"/>
      <c r="K193" s="411">
        <f>SUM(H193)</f>
        <v>0</v>
      </c>
      <c r="L193" s="409"/>
    </row>
    <row r="194" spans="1:14" x14ac:dyDescent="0.2">
      <c r="A194" s="1696" t="s">
        <v>91</v>
      </c>
      <c r="B194" s="266">
        <v>5120</v>
      </c>
      <c r="C194" s="410"/>
      <c r="D194" s="410"/>
      <c r="E194" s="410"/>
      <c r="F194" s="410"/>
      <c r="G194" s="410"/>
      <c r="H194" s="409"/>
      <c r="I194" s="410"/>
      <c r="J194" s="410"/>
      <c r="K194" s="411">
        <f>SUM(H194)</f>
        <v>0</v>
      </c>
      <c r="L194" s="409"/>
    </row>
    <row r="195" spans="1:14" ht="12.75" customHeight="1" x14ac:dyDescent="0.2">
      <c r="A195" s="1696" t="s">
        <v>1366</v>
      </c>
      <c r="B195" s="113" t="s">
        <v>702</v>
      </c>
      <c r="C195" s="410"/>
      <c r="D195" s="410"/>
      <c r="E195" s="410"/>
      <c r="F195" s="410"/>
      <c r="G195" s="410"/>
      <c r="H195" s="409"/>
      <c r="I195" s="410"/>
      <c r="J195" s="410"/>
      <c r="K195" s="411">
        <f>SUM(H195)</f>
        <v>0</v>
      </c>
      <c r="L195" s="409"/>
    </row>
    <row r="196" spans="1:14" x14ac:dyDescent="0.2">
      <c r="A196" s="1696" t="s">
        <v>92</v>
      </c>
      <c r="B196" s="266" t="s">
        <v>673</v>
      </c>
      <c r="C196" s="410"/>
      <c r="D196" s="410"/>
      <c r="E196" s="410"/>
      <c r="F196" s="410"/>
      <c r="G196" s="410"/>
      <c r="H196" s="409"/>
      <c r="I196" s="410"/>
      <c r="J196" s="410"/>
      <c r="K196" s="411">
        <f>SUM(H196)</f>
        <v>0</v>
      </c>
      <c r="L196" s="409"/>
    </row>
    <row r="197" spans="1:14" x14ac:dyDescent="0.2">
      <c r="A197" s="1721"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753">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00" t="s">
        <v>865</v>
      </c>
      <c r="B201" s="534" t="s">
        <v>87</v>
      </c>
      <c r="C201" s="410"/>
      <c r="D201" s="410"/>
      <c r="E201" s="410"/>
      <c r="F201" s="410"/>
      <c r="G201" s="410"/>
      <c r="H201" s="433"/>
      <c r="I201" s="410"/>
      <c r="J201" s="410"/>
      <c r="K201" s="1052">
        <f>H201</f>
        <v>0</v>
      </c>
      <c r="L201" s="409"/>
    </row>
    <row r="202" spans="1:14" ht="12.75" customHeight="1" thickBot="1" x14ac:dyDescent="0.25">
      <c r="A202" s="1747" t="s">
        <v>724</v>
      </c>
      <c r="B202" s="1690"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05" t="s">
        <v>1018</v>
      </c>
      <c r="B203" s="263" t="s">
        <v>1007</v>
      </c>
      <c r="C203" s="414"/>
      <c r="D203" s="414"/>
      <c r="E203" s="414"/>
      <c r="F203" s="414"/>
      <c r="G203" s="414"/>
      <c r="H203" s="414"/>
      <c r="I203" s="410"/>
      <c r="J203" s="410"/>
      <c r="K203" s="414"/>
      <c r="L203" s="421"/>
    </row>
    <row r="204" spans="1:14" ht="12.75" customHeight="1" thickTop="1" thickBot="1" x14ac:dyDescent="0.25">
      <c r="A204" s="1717" t="s">
        <v>314</v>
      </c>
      <c r="B204" s="467"/>
      <c r="C204" s="412">
        <f>SUM(C178,C179)</f>
        <v>0</v>
      </c>
      <c r="D204" s="412">
        <f>SUM(D178,D179)</f>
        <v>0</v>
      </c>
      <c r="E204" s="412">
        <f>SUM(E178,E179,E190)</f>
        <v>1069789</v>
      </c>
      <c r="F204" s="412">
        <f>SUM(F178,F179)</f>
        <v>71835</v>
      </c>
      <c r="G204" s="412">
        <f>SUM(G178,G179)</f>
        <v>0</v>
      </c>
      <c r="H204" s="412">
        <f>SUM(H178,H179,H190,H202,H203)</f>
        <v>240</v>
      </c>
      <c r="I204" s="412">
        <f>SUM(I178,I179)</f>
        <v>0</v>
      </c>
      <c r="J204" s="412">
        <f>SUM(J178,J179)</f>
        <v>0</v>
      </c>
      <c r="K204" s="411">
        <f>SUM(K178,K179,K190,K202,K203)</f>
        <v>1141864</v>
      </c>
      <c r="L204" s="412">
        <f>SUM(L178,L179,L190,L202,L203)</f>
        <v>1119406</v>
      </c>
    </row>
    <row r="205" spans="1:14" ht="23.25" thickTop="1" x14ac:dyDescent="0.2">
      <c r="A205" s="1708" t="s">
        <v>1155</v>
      </c>
      <c r="B205" s="464"/>
      <c r="C205" s="413"/>
      <c r="D205" s="413"/>
      <c r="E205" s="413"/>
      <c r="F205" s="413"/>
      <c r="G205" s="413"/>
      <c r="H205" s="413"/>
      <c r="I205" s="410"/>
      <c r="J205" s="410"/>
      <c r="K205" s="437">
        <f>'Revenues 9-14'!F275-'Expenditures 15-22'!K204</f>
        <v>-36523</v>
      </c>
      <c r="L205" s="413"/>
    </row>
    <row r="206" spans="1:14" s="862" customFormat="1" ht="9" customHeight="1" x14ac:dyDescent="0.2">
      <c r="A206" s="1715"/>
      <c r="B206" s="891"/>
      <c r="C206" s="888"/>
      <c r="D206" s="888"/>
      <c r="E206" s="888"/>
      <c r="F206" s="888"/>
      <c r="G206" s="888"/>
      <c r="H206" s="888"/>
      <c r="I206" s="888"/>
      <c r="J206" s="888"/>
      <c r="K206" s="888"/>
      <c r="L206" s="888"/>
      <c r="M206" s="900"/>
      <c r="N206" s="900"/>
    </row>
    <row r="207" spans="1:14" s="15" customFormat="1" ht="30" customHeight="1" x14ac:dyDescent="0.2">
      <c r="A207" s="2293" t="s">
        <v>1119</v>
      </c>
      <c r="B207" s="2294"/>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696" t="s">
        <v>1115</v>
      </c>
      <c r="B209" s="266">
        <v>1100</v>
      </c>
      <c r="C209" s="410"/>
      <c r="D209" s="409">
        <v>108582</v>
      </c>
      <c r="E209" s="410"/>
      <c r="F209" s="410"/>
      <c r="G209" s="410"/>
      <c r="H209" s="410"/>
      <c r="I209" s="410"/>
      <c r="J209" s="410"/>
      <c r="K209" s="411">
        <f>D209</f>
        <v>108582</v>
      </c>
      <c r="L209" s="409">
        <v>120991</v>
      </c>
    </row>
    <row r="210" spans="1:12" x14ac:dyDescent="0.2">
      <c r="A210" s="1696" t="s">
        <v>170</v>
      </c>
      <c r="B210" s="266" t="s">
        <v>1121</v>
      </c>
      <c r="C210" s="410"/>
      <c r="D210" s="433"/>
      <c r="E210" s="410"/>
      <c r="F210" s="410"/>
      <c r="G210" s="410"/>
      <c r="H210" s="410"/>
      <c r="I210" s="410"/>
      <c r="J210" s="410"/>
      <c r="K210" s="411">
        <f t="shared" ref="K210:K222" si="19">D210</f>
        <v>0</v>
      </c>
      <c r="L210" s="409"/>
    </row>
    <row r="211" spans="1:12" x14ac:dyDescent="0.2">
      <c r="A211" s="1696" t="s">
        <v>171</v>
      </c>
      <c r="B211" s="266">
        <v>1200</v>
      </c>
      <c r="C211" s="410"/>
      <c r="D211" s="409">
        <v>82202</v>
      </c>
      <c r="E211" s="410"/>
      <c r="F211" s="410"/>
      <c r="G211" s="410"/>
      <c r="H211" s="410"/>
      <c r="I211" s="410"/>
      <c r="J211" s="410"/>
      <c r="K211" s="411">
        <f t="shared" si="19"/>
        <v>82202</v>
      </c>
      <c r="L211" s="409">
        <v>65892</v>
      </c>
    </row>
    <row r="212" spans="1:12" x14ac:dyDescent="0.2">
      <c r="A212" s="1696" t="s">
        <v>315</v>
      </c>
      <c r="B212" s="266" t="s">
        <v>1122</v>
      </c>
      <c r="C212" s="410"/>
      <c r="D212" s="433"/>
      <c r="E212" s="410"/>
      <c r="F212" s="410"/>
      <c r="G212" s="410"/>
      <c r="H212" s="410"/>
      <c r="I212" s="410"/>
      <c r="J212" s="410"/>
      <c r="K212" s="411">
        <f t="shared" si="19"/>
        <v>0</v>
      </c>
      <c r="L212" s="409"/>
    </row>
    <row r="213" spans="1:12" x14ac:dyDescent="0.2">
      <c r="A213" s="1696" t="s">
        <v>316</v>
      </c>
      <c r="B213" s="266">
        <v>1250</v>
      </c>
      <c r="C213" s="410"/>
      <c r="D213" s="409"/>
      <c r="E213" s="410"/>
      <c r="F213" s="410"/>
      <c r="G213" s="410"/>
      <c r="H213" s="410"/>
      <c r="I213" s="410"/>
      <c r="J213" s="410"/>
      <c r="K213" s="411">
        <f t="shared" si="19"/>
        <v>0</v>
      </c>
      <c r="L213" s="409"/>
    </row>
    <row r="214" spans="1:12" x14ac:dyDescent="0.2">
      <c r="A214" s="1696" t="s">
        <v>317</v>
      </c>
      <c r="B214" s="266" t="s">
        <v>168</v>
      </c>
      <c r="C214" s="410"/>
      <c r="D214" s="433"/>
      <c r="E214" s="410"/>
      <c r="F214" s="410"/>
      <c r="G214" s="410"/>
      <c r="H214" s="410"/>
      <c r="I214" s="410"/>
      <c r="J214" s="410"/>
      <c r="K214" s="411">
        <f t="shared" si="19"/>
        <v>0</v>
      </c>
      <c r="L214" s="409"/>
    </row>
    <row r="215" spans="1:12" x14ac:dyDescent="0.2">
      <c r="A215" s="1696" t="s">
        <v>1116</v>
      </c>
      <c r="B215" s="266">
        <v>1300</v>
      </c>
      <c r="C215" s="410"/>
      <c r="D215" s="409"/>
      <c r="E215" s="410"/>
      <c r="F215" s="410"/>
      <c r="G215" s="410"/>
      <c r="H215" s="410"/>
      <c r="I215" s="410"/>
      <c r="J215" s="410"/>
      <c r="K215" s="411">
        <f t="shared" si="19"/>
        <v>0</v>
      </c>
      <c r="L215" s="409"/>
    </row>
    <row r="216" spans="1:12" x14ac:dyDescent="0.2">
      <c r="A216" s="1696" t="s">
        <v>820</v>
      </c>
      <c r="B216" s="266">
        <v>1400</v>
      </c>
      <c r="C216" s="410"/>
      <c r="D216" s="409">
        <v>7140</v>
      </c>
      <c r="E216" s="410"/>
      <c r="F216" s="410"/>
      <c r="G216" s="410"/>
      <c r="H216" s="410"/>
      <c r="I216" s="410"/>
      <c r="J216" s="410"/>
      <c r="K216" s="411">
        <f t="shared" si="19"/>
        <v>7140</v>
      </c>
      <c r="L216" s="409">
        <v>7255</v>
      </c>
    </row>
    <row r="217" spans="1:12" x14ac:dyDescent="0.2">
      <c r="A217" s="1696" t="s">
        <v>1117</v>
      </c>
      <c r="B217" s="266">
        <v>1500</v>
      </c>
      <c r="C217" s="410"/>
      <c r="D217" s="409">
        <v>33582</v>
      </c>
      <c r="E217" s="410"/>
      <c r="F217" s="410"/>
      <c r="G217" s="410"/>
      <c r="H217" s="410"/>
      <c r="I217" s="410"/>
      <c r="J217" s="410"/>
      <c r="K217" s="411">
        <f t="shared" si="19"/>
        <v>33582</v>
      </c>
      <c r="L217" s="409">
        <v>29544</v>
      </c>
    </row>
    <row r="218" spans="1:12" x14ac:dyDescent="0.2">
      <c r="A218" s="1696" t="s">
        <v>1118</v>
      </c>
      <c r="B218" s="266">
        <v>1600</v>
      </c>
      <c r="C218" s="410"/>
      <c r="D218" s="409"/>
      <c r="E218" s="410"/>
      <c r="F218" s="410"/>
      <c r="G218" s="410"/>
      <c r="H218" s="410"/>
      <c r="I218" s="410"/>
      <c r="J218" s="410"/>
      <c r="K218" s="411">
        <f t="shared" si="19"/>
        <v>0</v>
      </c>
      <c r="L218" s="409"/>
    </row>
    <row r="219" spans="1:12" x14ac:dyDescent="0.2">
      <c r="A219" s="1696" t="s">
        <v>1143</v>
      </c>
      <c r="B219" s="266">
        <v>1650</v>
      </c>
      <c r="C219" s="410"/>
      <c r="D219" s="409"/>
      <c r="E219" s="410"/>
      <c r="F219" s="410"/>
      <c r="G219" s="410"/>
      <c r="H219" s="410"/>
      <c r="I219" s="410"/>
      <c r="J219" s="410"/>
      <c r="K219" s="411">
        <f t="shared" si="19"/>
        <v>0</v>
      </c>
      <c r="L219" s="409"/>
    </row>
    <row r="220" spans="1:12" x14ac:dyDescent="0.2">
      <c r="A220" s="1696" t="s">
        <v>821</v>
      </c>
      <c r="B220" s="266" t="s">
        <v>169</v>
      </c>
      <c r="C220" s="410"/>
      <c r="D220" s="433">
        <v>3153</v>
      </c>
      <c r="E220" s="410"/>
      <c r="F220" s="410"/>
      <c r="G220" s="410"/>
      <c r="H220" s="410"/>
      <c r="I220" s="410"/>
      <c r="J220" s="410"/>
      <c r="K220" s="411">
        <f t="shared" si="19"/>
        <v>3153</v>
      </c>
      <c r="L220" s="409">
        <v>3060</v>
      </c>
    </row>
    <row r="221" spans="1:12" x14ac:dyDescent="0.2">
      <c r="A221" s="1696" t="s">
        <v>1262</v>
      </c>
      <c r="B221" s="266">
        <v>1800</v>
      </c>
      <c r="C221" s="410"/>
      <c r="D221" s="409"/>
      <c r="E221" s="410"/>
      <c r="F221" s="410"/>
      <c r="G221" s="410"/>
      <c r="H221" s="410"/>
      <c r="I221" s="410"/>
      <c r="J221" s="410"/>
      <c r="K221" s="411">
        <f t="shared" si="19"/>
        <v>0</v>
      </c>
      <c r="L221" s="409"/>
    </row>
    <row r="222" spans="1:12" x14ac:dyDescent="0.2">
      <c r="A222" s="1696"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234659</v>
      </c>
      <c r="E223" s="410"/>
      <c r="F223" s="410"/>
      <c r="G223" s="410"/>
      <c r="H223" s="410"/>
      <c r="I223" s="410"/>
      <c r="J223" s="410"/>
      <c r="K223" s="412">
        <f>SUM(K209:K222)</f>
        <v>234659</v>
      </c>
      <c r="L223" s="412">
        <f>SUM(L209:L222)</f>
        <v>226742</v>
      </c>
    </row>
    <row r="224" spans="1:12" ht="18" customHeight="1" thickTop="1" x14ac:dyDescent="0.2">
      <c r="A224" s="1706" t="s">
        <v>1020</v>
      </c>
      <c r="B224" s="263" t="s">
        <v>649</v>
      </c>
      <c r="C224" s="410"/>
      <c r="D224" s="410"/>
      <c r="E224" s="410"/>
      <c r="F224" s="410"/>
      <c r="G224" s="410"/>
      <c r="H224" s="410"/>
      <c r="I224" s="410"/>
      <c r="J224" s="410"/>
      <c r="K224" s="410"/>
      <c r="L224" s="410"/>
    </row>
    <row r="225" spans="1:12" ht="13.5" customHeight="1" x14ac:dyDescent="0.2">
      <c r="A225" s="1711" t="s">
        <v>675</v>
      </c>
      <c r="B225" s="207"/>
      <c r="C225" s="410"/>
      <c r="D225" s="410"/>
      <c r="E225" s="410"/>
      <c r="F225" s="410"/>
      <c r="G225" s="410"/>
      <c r="H225" s="410"/>
      <c r="I225" s="410"/>
      <c r="J225" s="410"/>
      <c r="K225" s="410"/>
      <c r="L225" s="410"/>
    </row>
    <row r="226" spans="1:12" x14ac:dyDescent="0.2">
      <c r="A226" s="1696" t="s">
        <v>1264</v>
      </c>
      <c r="B226" s="266">
        <v>2110</v>
      </c>
      <c r="C226" s="410"/>
      <c r="D226" s="409">
        <v>15097</v>
      </c>
      <c r="E226" s="410"/>
      <c r="F226" s="410"/>
      <c r="G226" s="410"/>
      <c r="H226" s="410"/>
      <c r="I226" s="410"/>
      <c r="J226" s="410"/>
      <c r="K226" s="411">
        <f t="shared" ref="K226:K231" si="20">D226</f>
        <v>15097</v>
      </c>
      <c r="L226" s="409">
        <v>14682</v>
      </c>
    </row>
    <row r="227" spans="1:12" x14ac:dyDescent="0.2">
      <c r="A227" s="1696" t="s">
        <v>1265</v>
      </c>
      <c r="B227" s="266">
        <v>2120</v>
      </c>
      <c r="C227" s="410"/>
      <c r="D227" s="409">
        <v>11318</v>
      </c>
      <c r="E227" s="410"/>
      <c r="F227" s="410"/>
      <c r="G227" s="410"/>
      <c r="H227" s="410"/>
      <c r="I227" s="410"/>
      <c r="J227" s="410"/>
      <c r="K227" s="411">
        <f t="shared" si="20"/>
        <v>11318</v>
      </c>
      <c r="L227" s="409">
        <v>11318</v>
      </c>
    </row>
    <row r="228" spans="1:12" x14ac:dyDescent="0.2">
      <c r="A228" s="1696" t="s">
        <v>220</v>
      </c>
      <c r="B228" s="266">
        <v>2130</v>
      </c>
      <c r="C228" s="410"/>
      <c r="D228" s="409">
        <v>752</v>
      </c>
      <c r="E228" s="410"/>
      <c r="F228" s="410"/>
      <c r="G228" s="410"/>
      <c r="H228" s="410"/>
      <c r="I228" s="410"/>
      <c r="J228" s="410"/>
      <c r="K228" s="411">
        <f t="shared" si="20"/>
        <v>752</v>
      </c>
      <c r="L228" s="409">
        <v>1800</v>
      </c>
    </row>
    <row r="229" spans="1:12" x14ac:dyDescent="0.2">
      <c r="A229" s="1696" t="s">
        <v>221</v>
      </c>
      <c r="B229" s="266">
        <v>2140</v>
      </c>
      <c r="C229" s="410"/>
      <c r="D229" s="409">
        <v>1382</v>
      </c>
      <c r="E229" s="410"/>
      <c r="F229" s="410"/>
      <c r="G229" s="410"/>
      <c r="H229" s="410"/>
      <c r="I229" s="410"/>
      <c r="J229" s="410"/>
      <c r="K229" s="411">
        <f t="shared" si="20"/>
        <v>1382</v>
      </c>
      <c r="L229" s="409">
        <v>1229</v>
      </c>
    </row>
    <row r="230" spans="1:12" x14ac:dyDescent="0.2">
      <c r="A230" s="1696" t="s">
        <v>222</v>
      </c>
      <c r="B230" s="266">
        <v>2150</v>
      </c>
      <c r="C230" s="410"/>
      <c r="D230" s="409">
        <v>882</v>
      </c>
      <c r="E230" s="410"/>
      <c r="F230" s="410"/>
      <c r="G230" s="410"/>
      <c r="H230" s="410"/>
      <c r="I230" s="410"/>
      <c r="J230" s="410"/>
      <c r="K230" s="411">
        <f t="shared" si="20"/>
        <v>882</v>
      </c>
      <c r="L230" s="409">
        <v>847</v>
      </c>
    </row>
    <row r="231" spans="1:12" x14ac:dyDescent="0.2">
      <c r="A231" s="1696"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29431</v>
      </c>
      <c r="E232" s="410"/>
      <c r="F232" s="410"/>
      <c r="G232" s="410"/>
      <c r="H232" s="410"/>
      <c r="I232" s="410"/>
      <c r="J232" s="410"/>
      <c r="K232" s="412">
        <f>SUM(K226:K231)</f>
        <v>29431</v>
      </c>
      <c r="L232" s="412">
        <f>SUM(L226:L231)</f>
        <v>29876</v>
      </c>
    </row>
    <row r="233" spans="1:12" ht="13.5" thickTop="1" x14ac:dyDescent="0.2">
      <c r="A233" s="1701" t="s">
        <v>676</v>
      </c>
      <c r="B233" s="463"/>
      <c r="C233" s="410"/>
      <c r="D233" s="416"/>
      <c r="E233" s="410"/>
      <c r="F233" s="410"/>
      <c r="G233" s="410"/>
      <c r="H233" s="410"/>
      <c r="I233" s="410"/>
      <c r="J233" s="410"/>
      <c r="K233" s="416"/>
      <c r="L233" s="416"/>
    </row>
    <row r="234" spans="1:12" x14ac:dyDescent="0.2">
      <c r="A234" s="1696" t="s">
        <v>955</v>
      </c>
      <c r="B234" s="266">
        <v>2210</v>
      </c>
      <c r="C234" s="410"/>
      <c r="D234" s="415">
        <v>38160</v>
      </c>
      <c r="E234" s="410"/>
      <c r="F234" s="410"/>
      <c r="G234" s="410"/>
      <c r="H234" s="410"/>
      <c r="I234" s="410"/>
      <c r="J234" s="410"/>
      <c r="K234" s="417">
        <f>D234</f>
        <v>38160</v>
      </c>
      <c r="L234" s="415">
        <v>2421</v>
      </c>
    </row>
    <row r="235" spans="1:12" x14ac:dyDescent="0.2">
      <c r="A235" s="1696" t="s">
        <v>956</v>
      </c>
      <c r="B235" s="266">
        <v>2220</v>
      </c>
      <c r="C235" s="410"/>
      <c r="D235" s="409">
        <v>6027</v>
      </c>
      <c r="E235" s="410"/>
      <c r="F235" s="410"/>
      <c r="G235" s="410"/>
      <c r="H235" s="410"/>
      <c r="I235" s="410"/>
      <c r="J235" s="410"/>
      <c r="K235" s="417">
        <f>D235</f>
        <v>6027</v>
      </c>
      <c r="L235" s="409">
        <v>7582</v>
      </c>
    </row>
    <row r="236" spans="1:12" x14ac:dyDescent="0.2">
      <c r="A236" s="1696" t="s">
        <v>957</v>
      </c>
      <c r="B236" s="266">
        <v>2230</v>
      </c>
      <c r="C236" s="410"/>
      <c r="D236" s="409"/>
      <c r="E236" s="410"/>
      <c r="F236" s="410"/>
      <c r="G236" s="410"/>
      <c r="H236" s="410"/>
      <c r="I236" s="410"/>
      <c r="J236" s="410"/>
      <c r="K236" s="417">
        <f>D236</f>
        <v>0</v>
      </c>
      <c r="L236" s="409"/>
    </row>
    <row r="237" spans="1:12" ht="12.75" customHeight="1" thickBot="1" x14ac:dyDescent="0.25">
      <c r="A237" s="1722" t="s">
        <v>641</v>
      </c>
      <c r="B237" s="870">
        <v>2200</v>
      </c>
      <c r="C237" s="410"/>
      <c r="D237" s="412">
        <f>SUM(D234:D236)</f>
        <v>44187</v>
      </c>
      <c r="E237" s="410"/>
      <c r="F237" s="410"/>
      <c r="G237" s="410"/>
      <c r="H237" s="410"/>
      <c r="I237" s="410"/>
      <c r="J237" s="410"/>
      <c r="K237" s="412">
        <f>SUM(K234:K236)</f>
        <v>44187</v>
      </c>
      <c r="L237" s="412">
        <f>SUM(L234:L236)</f>
        <v>10003</v>
      </c>
    </row>
    <row r="238" spans="1:12" ht="13.5" thickTop="1" x14ac:dyDescent="0.2">
      <c r="A238" s="1701" t="s">
        <v>695</v>
      </c>
      <c r="B238" s="532"/>
      <c r="C238" s="410"/>
      <c r="D238" s="416"/>
      <c r="E238" s="410"/>
      <c r="F238" s="410"/>
      <c r="G238" s="410"/>
      <c r="H238" s="410"/>
      <c r="I238" s="410"/>
      <c r="J238" s="410"/>
      <c r="K238" s="416"/>
      <c r="L238" s="416"/>
    </row>
    <row r="239" spans="1:12" x14ac:dyDescent="0.2">
      <c r="A239" s="1696" t="s">
        <v>958</v>
      </c>
      <c r="B239" s="266">
        <v>2310</v>
      </c>
      <c r="C239" s="410"/>
      <c r="D239" s="415">
        <v>766</v>
      </c>
      <c r="E239" s="410"/>
      <c r="F239" s="410"/>
      <c r="G239" s="410"/>
      <c r="H239" s="410"/>
      <c r="I239" s="410"/>
      <c r="J239" s="410"/>
      <c r="K239" s="417">
        <f>D239</f>
        <v>766</v>
      </c>
      <c r="L239" s="415">
        <v>713</v>
      </c>
    </row>
    <row r="240" spans="1:12" x14ac:dyDescent="0.2">
      <c r="A240" s="1696" t="s">
        <v>959</v>
      </c>
      <c r="B240" s="266">
        <v>2320</v>
      </c>
      <c r="C240" s="410"/>
      <c r="D240" s="409">
        <v>14539</v>
      </c>
      <c r="E240" s="410"/>
      <c r="F240" s="410"/>
      <c r="G240" s="410"/>
      <c r="H240" s="410"/>
      <c r="I240" s="410"/>
      <c r="J240" s="410"/>
      <c r="K240" s="417">
        <f t="shared" ref="K240:K250" si="21">D240</f>
        <v>14539</v>
      </c>
      <c r="L240" s="409">
        <v>14097</v>
      </c>
    </row>
    <row r="241" spans="1:12" x14ac:dyDescent="0.2">
      <c r="A241" s="1696" t="s">
        <v>960</v>
      </c>
      <c r="B241" s="266">
        <v>2330</v>
      </c>
      <c r="C241" s="410"/>
      <c r="D241" s="409"/>
      <c r="E241" s="410"/>
      <c r="F241" s="410"/>
      <c r="G241" s="410"/>
      <c r="H241" s="410"/>
      <c r="I241" s="410"/>
      <c r="J241" s="410"/>
      <c r="K241" s="417">
        <f t="shared" si="21"/>
        <v>0</v>
      </c>
      <c r="L241" s="409"/>
    </row>
    <row r="242" spans="1:12" x14ac:dyDescent="0.2">
      <c r="A242" s="1697" t="s">
        <v>337</v>
      </c>
      <c r="B242" s="291" t="s">
        <v>318</v>
      </c>
      <c r="C242" s="410"/>
      <c r="D242" s="684"/>
      <c r="E242" s="410"/>
      <c r="F242" s="410"/>
      <c r="G242" s="410"/>
      <c r="H242" s="410"/>
      <c r="I242" s="410"/>
      <c r="J242" s="410"/>
      <c r="K242" s="417">
        <f t="shared" si="21"/>
        <v>0</v>
      </c>
      <c r="L242" s="409"/>
    </row>
    <row r="243" spans="1:12" ht="23.25" customHeight="1" x14ac:dyDescent="0.2">
      <c r="A243" s="1697" t="s">
        <v>338</v>
      </c>
      <c r="B243" s="524" t="s">
        <v>319</v>
      </c>
      <c r="C243" s="410"/>
      <c r="D243" s="684"/>
      <c r="E243" s="410"/>
      <c r="F243" s="410"/>
      <c r="G243" s="410"/>
      <c r="H243" s="410"/>
      <c r="I243" s="410"/>
      <c r="J243" s="410"/>
      <c r="K243" s="417">
        <f t="shared" si="21"/>
        <v>0</v>
      </c>
      <c r="L243" s="409"/>
    </row>
    <row r="244" spans="1:12" x14ac:dyDescent="0.2">
      <c r="A244" s="1697" t="s">
        <v>339</v>
      </c>
      <c r="B244" s="291" t="s">
        <v>320</v>
      </c>
      <c r="C244" s="410"/>
      <c r="D244" s="684"/>
      <c r="E244" s="410"/>
      <c r="F244" s="410"/>
      <c r="G244" s="410"/>
      <c r="H244" s="410"/>
      <c r="I244" s="410"/>
      <c r="J244" s="410"/>
      <c r="K244" s="417">
        <f t="shared" si="21"/>
        <v>0</v>
      </c>
      <c r="L244" s="409"/>
    </row>
    <row r="245" spans="1:12" x14ac:dyDescent="0.2">
      <c r="A245" s="1697" t="s">
        <v>272</v>
      </c>
      <c r="B245" s="291" t="s">
        <v>321</v>
      </c>
      <c r="C245" s="410"/>
      <c r="D245" s="684"/>
      <c r="E245" s="410"/>
      <c r="F245" s="410"/>
      <c r="G245" s="410"/>
      <c r="H245" s="410"/>
      <c r="I245" s="410"/>
      <c r="J245" s="410"/>
      <c r="K245" s="417">
        <f t="shared" si="21"/>
        <v>0</v>
      </c>
      <c r="L245" s="409"/>
    </row>
    <row r="246" spans="1:12" x14ac:dyDescent="0.2">
      <c r="A246" s="1697" t="s">
        <v>797</v>
      </c>
      <c r="B246" s="291" t="s">
        <v>322</v>
      </c>
      <c r="C246" s="410"/>
      <c r="D246" s="684"/>
      <c r="E246" s="410"/>
      <c r="F246" s="410"/>
      <c r="G246" s="410"/>
      <c r="H246" s="410"/>
      <c r="I246" s="410"/>
      <c r="J246" s="410"/>
      <c r="K246" s="417">
        <f t="shared" si="21"/>
        <v>0</v>
      </c>
      <c r="L246" s="409"/>
    </row>
    <row r="247" spans="1:12" x14ac:dyDescent="0.2">
      <c r="A247" s="1697" t="s">
        <v>273</v>
      </c>
      <c r="B247" s="291" t="s">
        <v>323</v>
      </c>
      <c r="C247" s="410"/>
      <c r="D247" s="684"/>
      <c r="E247" s="410"/>
      <c r="F247" s="410"/>
      <c r="G247" s="410"/>
      <c r="H247" s="410"/>
      <c r="I247" s="410"/>
      <c r="J247" s="410"/>
      <c r="K247" s="417">
        <f t="shared" si="21"/>
        <v>0</v>
      </c>
      <c r="L247" s="409"/>
    </row>
    <row r="248" spans="1:12" ht="22.5" x14ac:dyDescent="0.2">
      <c r="A248" s="1697" t="s">
        <v>1192</v>
      </c>
      <c r="B248" s="524" t="s">
        <v>324</v>
      </c>
      <c r="C248" s="410"/>
      <c r="D248" s="684">
        <v>18867</v>
      </c>
      <c r="E248" s="410"/>
      <c r="F248" s="410"/>
      <c r="G248" s="410"/>
      <c r="H248" s="410"/>
      <c r="I248" s="410"/>
      <c r="J248" s="410"/>
      <c r="K248" s="417">
        <f t="shared" si="21"/>
        <v>18867</v>
      </c>
      <c r="L248" s="409">
        <v>18618</v>
      </c>
    </row>
    <row r="249" spans="1:12" x14ac:dyDescent="0.2">
      <c r="A249" s="1697" t="s">
        <v>1193</v>
      </c>
      <c r="B249" s="291" t="s">
        <v>325</v>
      </c>
      <c r="C249" s="410"/>
      <c r="D249" s="684"/>
      <c r="E249" s="410"/>
      <c r="F249" s="410"/>
      <c r="G249" s="410"/>
      <c r="H249" s="410"/>
      <c r="I249" s="410"/>
      <c r="J249" s="410"/>
      <c r="K249" s="417">
        <f t="shared" si="21"/>
        <v>0</v>
      </c>
      <c r="L249" s="409"/>
    </row>
    <row r="250" spans="1:12" x14ac:dyDescent="0.2">
      <c r="A250" s="1697"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34172</v>
      </c>
      <c r="E251" s="410"/>
      <c r="F251" s="410"/>
      <c r="G251" s="410"/>
      <c r="H251" s="410"/>
      <c r="I251" s="410"/>
      <c r="J251" s="410"/>
      <c r="K251" s="412">
        <f>SUM(K239:K250)</f>
        <v>34172</v>
      </c>
      <c r="L251" s="412">
        <f>SUM(L239:L250)</f>
        <v>33428</v>
      </c>
    </row>
    <row r="252" spans="1:12" ht="13.5" thickTop="1" x14ac:dyDescent="0.2">
      <c r="A252" s="1701" t="s">
        <v>696</v>
      </c>
      <c r="B252" s="531"/>
      <c r="C252" s="410"/>
      <c r="D252" s="416"/>
      <c r="E252" s="410"/>
      <c r="F252" s="410"/>
      <c r="G252" s="410"/>
      <c r="H252" s="410"/>
      <c r="I252" s="410"/>
      <c r="J252" s="410"/>
      <c r="K252" s="416"/>
      <c r="L252" s="416"/>
    </row>
    <row r="253" spans="1:12" x14ac:dyDescent="0.2">
      <c r="A253" s="1696" t="s">
        <v>1234</v>
      </c>
      <c r="B253" s="522">
        <v>2410</v>
      </c>
      <c r="C253" s="410"/>
      <c r="D253" s="415">
        <v>38020</v>
      </c>
      <c r="E253" s="410"/>
      <c r="F253" s="410"/>
      <c r="G253" s="410"/>
      <c r="H253" s="410"/>
      <c r="I253" s="410"/>
      <c r="J253" s="410"/>
      <c r="K253" s="417">
        <f>D253</f>
        <v>38020</v>
      </c>
      <c r="L253" s="415">
        <v>36474</v>
      </c>
    </row>
    <row r="254" spans="1:12" ht="23.25" customHeight="1" x14ac:dyDescent="0.2">
      <c r="A254" s="1702" t="s">
        <v>1194</v>
      </c>
      <c r="B254" s="523">
        <v>2490</v>
      </c>
      <c r="C254" s="410"/>
      <c r="D254" s="409"/>
      <c r="E254" s="410"/>
      <c r="F254" s="410"/>
      <c r="G254" s="410"/>
      <c r="H254" s="410"/>
      <c r="I254" s="410"/>
      <c r="J254" s="410"/>
      <c r="K254" s="417">
        <f>D254</f>
        <v>0</v>
      </c>
      <c r="L254" s="409"/>
    </row>
    <row r="255" spans="1:12" ht="12.75" customHeight="1" thickBot="1" x14ac:dyDescent="0.25">
      <c r="A255" s="1717" t="s">
        <v>299</v>
      </c>
      <c r="B255" s="538" t="s">
        <v>35</v>
      </c>
      <c r="C255" s="410"/>
      <c r="D255" s="412">
        <f>SUM(D253:D254)</f>
        <v>38020</v>
      </c>
      <c r="E255" s="410"/>
      <c r="F255" s="410"/>
      <c r="G255" s="410"/>
      <c r="H255" s="410"/>
      <c r="I255" s="410"/>
      <c r="J255" s="410"/>
      <c r="K255" s="412">
        <f>SUM(K253:K254)</f>
        <v>38020</v>
      </c>
      <c r="L255" s="412">
        <f>SUM(L253:L254)</f>
        <v>36474</v>
      </c>
    </row>
    <row r="256" spans="1:12" ht="13.5" thickTop="1" x14ac:dyDescent="0.2">
      <c r="A256" s="1701" t="s">
        <v>697</v>
      </c>
      <c r="B256" s="531"/>
      <c r="C256" s="410"/>
      <c r="D256" s="410"/>
      <c r="E256" s="410"/>
      <c r="F256" s="410"/>
      <c r="G256" s="410"/>
      <c r="H256" s="410"/>
      <c r="I256" s="410"/>
      <c r="J256" s="410"/>
      <c r="K256" s="416"/>
      <c r="L256" s="416"/>
    </row>
    <row r="257" spans="1:12" x14ac:dyDescent="0.2">
      <c r="A257" s="1696" t="s">
        <v>1235</v>
      </c>
      <c r="B257" s="522">
        <v>2510</v>
      </c>
      <c r="C257" s="410"/>
      <c r="D257" s="409"/>
      <c r="E257" s="410"/>
      <c r="F257" s="410"/>
      <c r="G257" s="410"/>
      <c r="H257" s="410"/>
      <c r="I257" s="410"/>
      <c r="J257" s="410"/>
      <c r="K257" s="417">
        <f>D257</f>
        <v>0</v>
      </c>
      <c r="L257" s="415"/>
    </row>
    <row r="258" spans="1:12" x14ac:dyDescent="0.2">
      <c r="A258" s="1696" t="s">
        <v>532</v>
      </c>
      <c r="B258" s="522">
        <v>2520</v>
      </c>
      <c r="C258" s="410"/>
      <c r="D258" s="409">
        <v>43077</v>
      </c>
      <c r="E258" s="410"/>
      <c r="F258" s="410"/>
      <c r="G258" s="410"/>
      <c r="H258" s="410"/>
      <c r="I258" s="410"/>
      <c r="J258" s="410"/>
      <c r="K258" s="417">
        <f t="shared" ref="K258:K263" si="22">D258</f>
        <v>43077</v>
      </c>
      <c r="L258" s="409">
        <v>42039</v>
      </c>
    </row>
    <row r="259" spans="1:12" x14ac:dyDescent="0.2">
      <c r="A259" s="1696" t="s">
        <v>5</v>
      </c>
      <c r="B259" s="266">
        <v>2530</v>
      </c>
      <c r="C259" s="410"/>
      <c r="D259" s="409"/>
      <c r="E259" s="410"/>
      <c r="F259" s="410"/>
      <c r="G259" s="410"/>
      <c r="H259" s="410"/>
      <c r="I259" s="410"/>
      <c r="J259" s="410"/>
      <c r="K259" s="417">
        <f t="shared" si="22"/>
        <v>0</v>
      </c>
      <c r="L259" s="409"/>
    </row>
    <row r="260" spans="1:12" x14ac:dyDescent="0.2">
      <c r="A260" s="1696" t="s">
        <v>219</v>
      </c>
      <c r="B260" s="266">
        <v>2540</v>
      </c>
      <c r="C260" s="410"/>
      <c r="D260" s="409">
        <v>203090</v>
      </c>
      <c r="E260" s="410"/>
      <c r="F260" s="410"/>
      <c r="G260" s="410"/>
      <c r="H260" s="410"/>
      <c r="I260" s="410"/>
      <c r="J260" s="410"/>
      <c r="K260" s="417">
        <f t="shared" si="22"/>
        <v>203090</v>
      </c>
      <c r="L260" s="409">
        <v>203198</v>
      </c>
    </row>
    <row r="261" spans="1:12" x14ac:dyDescent="0.2">
      <c r="A261" s="1696" t="s">
        <v>1107</v>
      </c>
      <c r="B261" s="266">
        <v>2550</v>
      </c>
      <c r="C261" s="410"/>
      <c r="D261" s="409"/>
      <c r="E261" s="410"/>
      <c r="F261" s="410"/>
      <c r="G261" s="410"/>
      <c r="H261" s="410"/>
      <c r="I261" s="410"/>
      <c r="J261" s="410"/>
      <c r="K261" s="417">
        <f t="shared" si="22"/>
        <v>0</v>
      </c>
      <c r="L261" s="409"/>
    </row>
    <row r="262" spans="1:12" x14ac:dyDescent="0.2">
      <c r="A262" s="1696" t="s">
        <v>106</v>
      </c>
      <c r="B262" s="266">
        <v>2560</v>
      </c>
      <c r="C262" s="410"/>
      <c r="D262" s="409">
        <v>47391</v>
      </c>
      <c r="E262" s="410"/>
      <c r="F262" s="410"/>
      <c r="G262" s="410"/>
      <c r="H262" s="410"/>
      <c r="I262" s="410"/>
      <c r="J262" s="410"/>
      <c r="K262" s="417">
        <f t="shared" si="22"/>
        <v>47391</v>
      </c>
      <c r="L262" s="409">
        <v>47046</v>
      </c>
    </row>
    <row r="263" spans="1:12" x14ac:dyDescent="0.2">
      <c r="A263" s="1696"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293558</v>
      </c>
      <c r="E264" s="410"/>
      <c r="F264" s="410"/>
      <c r="G264" s="410"/>
      <c r="H264" s="410"/>
      <c r="I264" s="410"/>
      <c r="J264" s="410"/>
      <c r="K264" s="412">
        <f>SUM(K257:K263)</f>
        <v>293558</v>
      </c>
      <c r="L264" s="412">
        <f>SUM(L257:L263)</f>
        <v>292283</v>
      </c>
    </row>
    <row r="265" spans="1:12" ht="13.5" thickTop="1" x14ac:dyDescent="0.2">
      <c r="A265" s="1716" t="s">
        <v>698</v>
      </c>
      <c r="B265" s="512"/>
      <c r="C265" s="410"/>
      <c r="D265" s="416"/>
      <c r="E265" s="410"/>
      <c r="F265" s="410"/>
      <c r="G265" s="410"/>
      <c r="H265" s="410"/>
      <c r="I265" s="410"/>
      <c r="J265" s="410"/>
      <c r="K265" s="416"/>
      <c r="L265" s="416"/>
    </row>
    <row r="266" spans="1:12" x14ac:dyDescent="0.2">
      <c r="A266" s="1696" t="s">
        <v>1227</v>
      </c>
      <c r="B266" s="266">
        <v>2610</v>
      </c>
      <c r="C266" s="410"/>
      <c r="D266" s="415"/>
      <c r="E266" s="410"/>
      <c r="F266" s="410"/>
      <c r="G266" s="410"/>
      <c r="H266" s="410"/>
      <c r="I266" s="410"/>
      <c r="J266" s="410"/>
      <c r="K266" s="417">
        <f>D266</f>
        <v>0</v>
      </c>
      <c r="L266" s="415"/>
    </row>
    <row r="267" spans="1:12" ht="20.25" customHeight="1" x14ac:dyDescent="0.2">
      <c r="A267" s="1696" t="s">
        <v>692</v>
      </c>
      <c r="B267" s="113">
        <v>2620</v>
      </c>
      <c r="C267" s="410"/>
      <c r="D267" s="409"/>
      <c r="E267" s="410"/>
      <c r="F267" s="410"/>
      <c r="G267" s="410"/>
      <c r="H267" s="410"/>
      <c r="I267" s="410"/>
      <c r="J267" s="410"/>
      <c r="K267" s="417">
        <f>D267</f>
        <v>0</v>
      </c>
      <c r="L267" s="409"/>
    </row>
    <row r="268" spans="1:12" ht="12" customHeight="1" x14ac:dyDescent="0.2">
      <c r="A268" s="1696" t="s">
        <v>1228</v>
      </c>
      <c r="B268" s="266">
        <v>2630</v>
      </c>
      <c r="C268" s="410"/>
      <c r="D268" s="409"/>
      <c r="E268" s="410"/>
      <c r="F268" s="410"/>
      <c r="G268" s="410"/>
      <c r="H268" s="410"/>
      <c r="I268" s="410"/>
      <c r="J268" s="410"/>
      <c r="K268" s="417">
        <f>D268</f>
        <v>0</v>
      </c>
      <c r="L268" s="409"/>
    </row>
    <row r="269" spans="1:12" x14ac:dyDescent="0.2">
      <c r="A269" s="1696" t="s">
        <v>464</v>
      </c>
      <c r="B269" s="266">
        <v>2640</v>
      </c>
      <c r="C269" s="410"/>
      <c r="D269" s="409"/>
      <c r="E269" s="410"/>
      <c r="F269" s="410"/>
      <c r="G269" s="410"/>
      <c r="H269" s="410"/>
      <c r="I269" s="410"/>
      <c r="J269" s="410"/>
      <c r="K269" s="417">
        <f>D269</f>
        <v>0</v>
      </c>
      <c r="L269" s="409"/>
    </row>
    <row r="270" spans="1:12" x14ac:dyDescent="0.2">
      <c r="A270" s="1696" t="s">
        <v>465</v>
      </c>
      <c r="B270" s="266">
        <v>2660</v>
      </c>
      <c r="C270" s="410"/>
      <c r="D270" s="409">
        <v>10075</v>
      </c>
      <c r="E270" s="410"/>
      <c r="F270" s="410"/>
      <c r="G270" s="410"/>
      <c r="H270" s="410"/>
      <c r="I270" s="410"/>
      <c r="J270" s="410"/>
      <c r="K270" s="417">
        <f>D270</f>
        <v>10075</v>
      </c>
      <c r="L270" s="409">
        <v>9906</v>
      </c>
    </row>
    <row r="271" spans="1:12" ht="12.75" customHeight="1" thickBot="1" x14ac:dyDescent="0.25">
      <c r="A271" s="1720" t="s">
        <v>38</v>
      </c>
      <c r="B271" s="465" t="s">
        <v>37</v>
      </c>
      <c r="C271" s="410"/>
      <c r="D271" s="412">
        <f>SUM(D266:D270)</f>
        <v>10075</v>
      </c>
      <c r="E271" s="410"/>
      <c r="F271" s="410"/>
      <c r="G271" s="410"/>
      <c r="H271" s="410"/>
      <c r="I271" s="410"/>
      <c r="J271" s="410"/>
      <c r="K271" s="412">
        <f>SUM(K266:K270)</f>
        <v>10075</v>
      </c>
      <c r="L271" s="412">
        <f>SUM(L266:L270)</f>
        <v>9906</v>
      </c>
    </row>
    <row r="272" spans="1:12" ht="13.5" customHeight="1" thickTop="1" x14ac:dyDescent="0.2">
      <c r="A272" s="1704" t="s">
        <v>1134</v>
      </c>
      <c r="B272" s="1072" t="s">
        <v>654</v>
      </c>
      <c r="C272" s="410"/>
      <c r="D272" s="1746"/>
      <c r="E272" s="410"/>
      <c r="F272" s="410"/>
      <c r="G272" s="410"/>
      <c r="H272" s="410"/>
      <c r="I272" s="410"/>
      <c r="J272" s="410"/>
      <c r="K272" s="427">
        <f>D272</f>
        <v>0</v>
      </c>
      <c r="L272" s="1746"/>
    </row>
    <row r="273" spans="1:12" ht="12.75" customHeight="1" thickBot="1" x14ac:dyDescent="0.25">
      <c r="A273" s="1723" t="s">
        <v>952</v>
      </c>
      <c r="B273" s="871">
        <v>2000</v>
      </c>
      <c r="C273" s="410"/>
      <c r="D273" s="422">
        <f>SUM(D232,D237,D251,D255,D264,D271,D272)</f>
        <v>449443</v>
      </c>
      <c r="E273" s="410"/>
      <c r="F273" s="410"/>
      <c r="G273" s="410"/>
      <c r="H273" s="410"/>
      <c r="I273" s="410"/>
      <c r="J273" s="410"/>
      <c r="K273" s="422">
        <f>SUM(K232,K237,K251,K255,K264,K271,K272)</f>
        <v>449443</v>
      </c>
      <c r="L273" s="422">
        <f>SUM(L232,L237,L251,L255,L264,L271,L272)</f>
        <v>411970</v>
      </c>
    </row>
    <row r="274" spans="1:12" ht="18" customHeight="1" thickTop="1" thickBot="1" x14ac:dyDescent="0.25">
      <c r="A274" s="1724" t="s">
        <v>1021</v>
      </c>
      <c r="B274" s="263">
        <v>3000</v>
      </c>
      <c r="C274" s="410"/>
      <c r="D274" s="421">
        <v>9</v>
      </c>
      <c r="E274" s="410"/>
      <c r="F274" s="410"/>
      <c r="G274" s="410"/>
      <c r="H274" s="410"/>
      <c r="I274" s="410"/>
      <c r="J274" s="410"/>
      <c r="K274" s="425">
        <f>D274</f>
        <v>9</v>
      </c>
      <c r="L274" s="421">
        <v>0</v>
      </c>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696" t="s">
        <v>344</v>
      </c>
      <c r="B276" s="266">
        <v>4120</v>
      </c>
      <c r="C276" s="410"/>
      <c r="D276" s="409"/>
      <c r="E276" s="410"/>
      <c r="F276" s="410"/>
      <c r="G276" s="410"/>
      <c r="H276" s="410"/>
      <c r="I276" s="410"/>
      <c r="J276" s="410"/>
      <c r="K276" s="411">
        <f>D276</f>
        <v>0</v>
      </c>
      <c r="L276" s="409"/>
    </row>
    <row r="277" spans="1:12" x14ac:dyDescent="0.2">
      <c r="A277" s="1696"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06" t="s">
        <v>1022</v>
      </c>
      <c r="B279" s="1752" t="s">
        <v>571</v>
      </c>
      <c r="C279" s="410"/>
      <c r="D279" s="410"/>
      <c r="E279" s="410"/>
      <c r="F279" s="410"/>
      <c r="G279" s="410"/>
      <c r="H279" s="410"/>
      <c r="I279" s="410"/>
      <c r="J279" s="410"/>
      <c r="K279" s="410"/>
      <c r="L279" s="410"/>
    </row>
    <row r="280" spans="1:12" ht="13.5" customHeight="1" x14ac:dyDescent="0.2">
      <c r="A280" s="1711" t="s">
        <v>96</v>
      </c>
      <c r="B280" s="207"/>
      <c r="C280" s="410"/>
      <c r="D280" s="410"/>
      <c r="E280" s="410"/>
      <c r="F280" s="410"/>
      <c r="G280" s="410"/>
      <c r="H280" s="414"/>
      <c r="I280" s="410"/>
      <c r="J280" s="410"/>
      <c r="K280" s="410"/>
      <c r="L280" s="410"/>
    </row>
    <row r="281" spans="1:12" x14ac:dyDescent="0.2">
      <c r="A281" s="1696" t="s">
        <v>90</v>
      </c>
      <c r="B281" s="266">
        <v>5110</v>
      </c>
      <c r="C281" s="410"/>
      <c r="D281" s="410"/>
      <c r="E281" s="410"/>
      <c r="F281" s="410"/>
      <c r="G281" s="410"/>
      <c r="H281" s="409"/>
      <c r="I281" s="410"/>
      <c r="J281" s="410"/>
      <c r="K281" s="411">
        <f>H281</f>
        <v>0</v>
      </c>
      <c r="L281" s="409"/>
    </row>
    <row r="282" spans="1:12" x14ac:dyDescent="0.2">
      <c r="A282" s="1696" t="s">
        <v>91</v>
      </c>
      <c r="B282" s="266">
        <v>5120</v>
      </c>
      <c r="C282" s="410"/>
      <c r="D282" s="410"/>
      <c r="E282" s="410"/>
      <c r="F282" s="410"/>
      <c r="G282" s="410"/>
      <c r="H282" s="409"/>
      <c r="I282" s="410"/>
      <c r="J282" s="410"/>
      <c r="K282" s="411">
        <f>H282</f>
        <v>0</v>
      </c>
      <c r="L282" s="409"/>
    </row>
    <row r="283" spans="1:12" ht="12.75" customHeight="1" x14ac:dyDescent="0.2">
      <c r="A283" s="1696" t="s">
        <v>1366</v>
      </c>
      <c r="B283" s="113" t="s">
        <v>702</v>
      </c>
      <c r="C283" s="410"/>
      <c r="D283" s="410"/>
      <c r="E283" s="410"/>
      <c r="F283" s="410"/>
      <c r="G283" s="410"/>
      <c r="H283" s="409"/>
      <c r="I283" s="410"/>
      <c r="J283" s="410"/>
      <c r="K283" s="411">
        <f>H283</f>
        <v>0</v>
      </c>
      <c r="L283" s="409"/>
    </row>
    <row r="284" spans="1:12" x14ac:dyDescent="0.2">
      <c r="A284" s="1696" t="s">
        <v>92</v>
      </c>
      <c r="B284" s="266" t="s">
        <v>673</v>
      </c>
      <c r="C284" s="410"/>
      <c r="D284" s="410"/>
      <c r="E284" s="410"/>
      <c r="F284" s="410"/>
      <c r="G284" s="410"/>
      <c r="H284" s="409"/>
      <c r="I284" s="410"/>
      <c r="J284" s="410"/>
      <c r="K284" s="411">
        <f>H284</f>
        <v>0</v>
      </c>
      <c r="L284" s="409"/>
    </row>
    <row r="285" spans="1:12" x14ac:dyDescent="0.2">
      <c r="A285" s="1696"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25" t="s">
        <v>1023</v>
      </c>
      <c r="B287" s="263" t="s">
        <v>1007</v>
      </c>
      <c r="C287" s="410"/>
      <c r="D287" s="414"/>
      <c r="E287" s="410"/>
      <c r="F287" s="410"/>
      <c r="G287" s="410"/>
      <c r="H287" s="1748"/>
      <c r="I287" s="410"/>
      <c r="J287" s="410"/>
      <c r="K287" s="1748"/>
      <c r="L287" s="423"/>
    </row>
    <row r="288" spans="1:12" ht="12.75" customHeight="1" thickTop="1" thickBot="1" x14ac:dyDescent="0.25">
      <c r="A288" s="2290" t="s">
        <v>584</v>
      </c>
      <c r="B288" s="2292"/>
      <c r="C288" s="410"/>
      <c r="D288" s="412">
        <f>SUM(D223,D273,D274,D278)</f>
        <v>684111</v>
      </c>
      <c r="E288" s="410"/>
      <c r="F288" s="410"/>
      <c r="G288" s="410"/>
      <c r="H288" s="412">
        <f>H286</f>
        <v>0</v>
      </c>
      <c r="I288" s="410"/>
      <c r="J288" s="410"/>
      <c r="K288" s="412">
        <f>SUM(K223,K273,K274,K278,K286,K287)</f>
        <v>684111</v>
      </c>
      <c r="L288" s="412">
        <f>SUM(L223,L273,L274,L278,L286,L287)</f>
        <v>638712</v>
      </c>
    </row>
    <row r="289" spans="1:14" ht="23.25" thickTop="1" x14ac:dyDescent="0.2">
      <c r="A289" s="892" t="s">
        <v>1155</v>
      </c>
      <c r="B289" s="893"/>
      <c r="C289" s="410"/>
      <c r="D289" s="413"/>
      <c r="E289" s="410"/>
      <c r="F289" s="410"/>
      <c r="G289" s="410"/>
      <c r="H289" s="438"/>
      <c r="I289" s="410"/>
      <c r="J289" s="410"/>
      <c r="K289" s="437">
        <f>'Revenues 9-14'!G275-'Expenditures 15-22'!K288</f>
        <v>16409</v>
      </c>
      <c r="L289" s="438"/>
    </row>
    <row r="290" spans="1:14" s="862" customFormat="1" ht="9" customHeight="1" x14ac:dyDescent="0.2">
      <c r="A290" s="1715"/>
      <c r="B290" s="891"/>
      <c r="C290" s="888"/>
      <c r="D290" s="888"/>
      <c r="E290" s="888"/>
      <c r="F290" s="888"/>
      <c r="G290" s="888"/>
      <c r="H290" s="888"/>
      <c r="I290" s="888"/>
      <c r="J290" s="888"/>
      <c r="K290" s="888"/>
      <c r="L290" s="888"/>
      <c r="M290" s="900"/>
      <c r="N290" s="900"/>
    </row>
    <row r="291" spans="1:14" ht="30" customHeight="1" x14ac:dyDescent="0.2">
      <c r="A291" s="2279" t="s">
        <v>149</v>
      </c>
      <c r="B291" s="2283"/>
      <c r="C291" s="884"/>
      <c r="D291" s="885"/>
      <c r="E291" s="885"/>
      <c r="F291" s="885"/>
      <c r="G291" s="885"/>
      <c r="H291" s="885"/>
      <c r="I291" s="885"/>
      <c r="J291" s="885"/>
      <c r="K291" s="885"/>
      <c r="L291" s="886"/>
    </row>
    <row r="292" spans="1:14" ht="18" customHeight="1" x14ac:dyDescent="0.2">
      <c r="A292" s="1706" t="s">
        <v>150</v>
      </c>
      <c r="B292" s="264" t="s">
        <v>649</v>
      </c>
      <c r="C292" s="410"/>
      <c r="D292" s="410"/>
      <c r="E292" s="410"/>
      <c r="F292" s="410"/>
      <c r="G292" s="410"/>
      <c r="H292" s="410"/>
      <c r="I292" s="410"/>
      <c r="J292" s="410"/>
      <c r="K292" s="410"/>
      <c r="L292" s="410"/>
    </row>
    <row r="293" spans="1:14" ht="13.5" customHeight="1" x14ac:dyDescent="0.2">
      <c r="A293" s="1726" t="s">
        <v>697</v>
      </c>
      <c r="B293" s="463"/>
      <c r="C293" s="414"/>
      <c r="D293" s="414"/>
      <c r="E293" s="414"/>
      <c r="F293" s="414"/>
      <c r="G293" s="414"/>
      <c r="H293" s="414"/>
      <c r="I293" s="410"/>
      <c r="J293" s="410"/>
      <c r="K293" s="414"/>
      <c r="L293" s="414"/>
    </row>
    <row r="294" spans="1:14" x14ac:dyDescent="0.2">
      <c r="A294" s="1727" t="s">
        <v>693</v>
      </c>
      <c r="B294" s="269">
        <v>2530</v>
      </c>
      <c r="C294" s="409"/>
      <c r="D294" s="409"/>
      <c r="E294" s="409"/>
      <c r="F294" s="409"/>
      <c r="G294" s="409"/>
      <c r="H294" s="409"/>
      <c r="I294" s="433"/>
      <c r="J294" s="433"/>
      <c r="K294" s="411">
        <f>SUM(C294:J294)</f>
        <v>0</v>
      </c>
      <c r="L294" s="433"/>
    </row>
    <row r="295" spans="1:14" ht="13.5" customHeight="1" x14ac:dyDescent="0.2">
      <c r="A295" s="1727"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06" t="s">
        <v>151</v>
      </c>
      <c r="B297" s="263" t="s">
        <v>1006</v>
      </c>
      <c r="C297" s="410"/>
      <c r="D297" s="410"/>
      <c r="E297" s="410"/>
      <c r="F297" s="410"/>
      <c r="G297" s="410"/>
      <c r="H297" s="410"/>
      <c r="I297" s="410"/>
      <c r="J297" s="410"/>
      <c r="K297" s="410"/>
      <c r="L297" s="410"/>
    </row>
    <row r="298" spans="1:14" ht="13.5" customHeight="1" x14ac:dyDescent="0.2">
      <c r="A298" s="1711" t="s">
        <v>1047</v>
      </c>
      <c r="B298" s="207"/>
      <c r="C298" s="410"/>
      <c r="D298" s="410"/>
      <c r="E298" s="410"/>
      <c r="F298" s="410"/>
      <c r="G298" s="410"/>
      <c r="H298" s="410"/>
      <c r="I298" s="410"/>
      <c r="J298" s="410"/>
      <c r="K298" s="410"/>
      <c r="L298" s="410"/>
    </row>
    <row r="299" spans="1:14" x14ac:dyDescent="0.2">
      <c r="A299" s="1728" t="s">
        <v>1048</v>
      </c>
      <c r="B299" s="525" t="s">
        <v>639</v>
      </c>
      <c r="C299" s="410"/>
      <c r="D299" s="410"/>
      <c r="E299" s="433"/>
      <c r="F299" s="410"/>
      <c r="G299" s="410"/>
      <c r="H299" s="433"/>
      <c r="I299" s="410"/>
      <c r="J299" s="410"/>
      <c r="K299" s="1052">
        <f>SUM(E299,H299)</f>
        <v>0</v>
      </c>
      <c r="L299" s="433"/>
    </row>
    <row r="300" spans="1:14" x14ac:dyDescent="0.2">
      <c r="A300" s="1696" t="s">
        <v>344</v>
      </c>
      <c r="B300" s="266">
        <v>4120</v>
      </c>
      <c r="C300" s="410"/>
      <c r="D300" s="410"/>
      <c r="E300" s="433"/>
      <c r="F300" s="410"/>
      <c r="G300" s="410"/>
      <c r="H300" s="433"/>
      <c r="I300" s="504"/>
      <c r="J300" s="410"/>
      <c r="K300" s="1052">
        <f>SUM(E300,H300)</f>
        <v>0</v>
      </c>
      <c r="L300" s="409"/>
    </row>
    <row r="301" spans="1:14" x14ac:dyDescent="0.2">
      <c r="A301" s="1696" t="s">
        <v>792</v>
      </c>
      <c r="B301" s="266">
        <v>4140</v>
      </c>
      <c r="C301" s="410"/>
      <c r="D301" s="410"/>
      <c r="E301" s="433"/>
      <c r="F301" s="410"/>
      <c r="G301" s="410"/>
      <c r="H301" s="433"/>
      <c r="I301" s="504"/>
      <c r="J301" s="410"/>
      <c r="K301" s="1052">
        <f>SUM(E301,H301)</f>
        <v>0</v>
      </c>
      <c r="L301" s="409"/>
    </row>
    <row r="302" spans="1:14" ht="12.75" customHeight="1" x14ac:dyDescent="0.2">
      <c r="A302" s="1702"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41" t="s">
        <v>1042</v>
      </c>
      <c r="B304" s="1689" t="s">
        <v>1007</v>
      </c>
      <c r="C304" s="414"/>
      <c r="D304" s="414"/>
      <c r="E304" s="414"/>
      <c r="F304" s="414"/>
      <c r="G304" s="414"/>
      <c r="H304" s="414"/>
      <c r="I304" s="414"/>
      <c r="J304" s="410"/>
      <c r="K304" s="414"/>
      <c r="L304" s="421"/>
    </row>
    <row r="305" spans="1:14" ht="12.75" customHeight="1" thickTop="1" thickBot="1" x14ac:dyDescent="0.25">
      <c r="A305" s="2288" t="s">
        <v>314</v>
      </c>
      <c r="B305" s="2289"/>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4" t="s">
        <v>1155</v>
      </c>
      <c r="B306" s="2285"/>
      <c r="C306" s="416"/>
      <c r="D306" s="416"/>
      <c r="E306" s="416"/>
      <c r="F306" s="416"/>
      <c r="G306" s="416"/>
      <c r="H306" s="416"/>
      <c r="I306" s="416"/>
      <c r="J306" s="416"/>
      <c r="K306" s="427">
        <f>'Revenues 9-14'!H275-'Expenditures 15-22'!K305</f>
        <v>0</v>
      </c>
      <c r="L306" s="416"/>
    </row>
    <row r="307" spans="1:14" s="862" customFormat="1" ht="9" customHeight="1" x14ac:dyDescent="0.2">
      <c r="A307" s="1729"/>
      <c r="B307" s="860"/>
      <c r="C307" s="861"/>
      <c r="D307" s="861"/>
      <c r="E307" s="861"/>
      <c r="F307" s="861"/>
      <c r="G307" s="861"/>
      <c r="H307" s="861"/>
      <c r="I307" s="861"/>
      <c r="J307" s="861"/>
      <c r="K307" s="861"/>
      <c r="L307" s="861"/>
      <c r="M307" s="900"/>
      <c r="N307" s="900"/>
    </row>
    <row r="308" spans="1:14" ht="30" customHeight="1" x14ac:dyDescent="0.2">
      <c r="A308" s="2295" t="s">
        <v>155</v>
      </c>
      <c r="B308" s="2296"/>
      <c r="C308" s="872"/>
      <c r="D308" s="873"/>
      <c r="E308" s="873"/>
      <c r="F308" s="873"/>
      <c r="G308" s="873"/>
      <c r="H308" s="873"/>
      <c r="I308" s="873"/>
      <c r="J308" s="873"/>
      <c r="K308" s="873"/>
      <c r="L308" s="874"/>
    </row>
    <row r="309" spans="1:14" s="18" customFormat="1" ht="9" customHeight="1" x14ac:dyDescent="0.2">
      <c r="A309" s="1729"/>
      <c r="B309" s="860"/>
      <c r="C309" s="823"/>
      <c r="D309" s="823"/>
      <c r="E309" s="823"/>
      <c r="F309" s="823"/>
      <c r="G309" s="823"/>
      <c r="H309" s="823"/>
      <c r="I309" s="823"/>
      <c r="J309" s="823"/>
      <c r="K309" s="823"/>
      <c r="L309" s="823"/>
      <c r="M309" s="900"/>
      <c r="N309" s="900"/>
    </row>
    <row r="310" spans="1:14" ht="30" customHeight="1" x14ac:dyDescent="0.2">
      <c r="A310" s="2297" t="s">
        <v>1049</v>
      </c>
      <c r="B310" s="2296"/>
      <c r="C310" s="872"/>
      <c r="D310" s="873"/>
      <c r="E310" s="873"/>
      <c r="F310" s="873"/>
      <c r="G310" s="873"/>
      <c r="H310" s="873"/>
      <c r="I310" s="873"/>
      <c r="J310" s="873"/>
      <c r="K310" s="873"/>
      <c r="L310" s="874"/>
    </row>
    <row r="311" spans="1:14" s="18" customFormat="1" ht="13.5" customHeight="1" x14ac:dyDescent="0.2">
      <c r="A311" s="1730"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v>58463</v>
      </c>
      <c r="F314" s="433"/>
      <c r="G314" s="433"/>
      <c r="H314" s="433"/>
      <c r="I314" s="433"/>
      <c r="J314" s="433"/>
      <c r="K314" s="1052">
        <f t="shared" si="24"/>
        <v>58463</v>
      </c>
      <c r="L314" s="433">
        <v>60537</v>
      </c>
      <c r="M314" s="900"/>
      <c r="N314" s="900"/>
    </row>
    <row r="315" spans="1:14" s="18" customFormat="1" x14ac:dyDescent="0.2">
      <c r="A315" s="882" t="s">
        <v>272</v>
      </c>
      <c r="B315" s="526" t="s">
        <v>321</v>
      </c>
      <c r="C315" s="433"/>
      <c r="D315" s="433"/>
      <c r="E315" s="433">
        <v>16509</v>
      </c>
      <c r="F315" s="433"/>
      <c r="G315" s="433"/>
      <c r="H315" s="433"/>
      <c r="I315" s="433"/>
      <c r="J315" s="433"/>
      <c r="K315" s="1052">
        <f t="shared" si="24"/>
        <v>16509</v>
      </c>
      <c r="L315" s="433">
        <v>17000</v>
      </c>
      <c r="M315" s="900"/>
      <c r="N315" s="900"/>
    </row>
    <row r="316" spans="1:14" s="18" customFormat="1" x14ac:dyDescent="0.2">
      <c r="A316" s="882" t="s">
        <v>797</v>
      </c>
      <c r="B316" s="526" t="s">
        <v>322</v>
      </c>
      <c r="C316" s="433"/>
      <c r="D316" s="433"/>
      <c r="E316" s="433">
        <v>28545</v>
      </c>
      <c r="F316" s="433"/>
      <c r="G316" s="433"/>
      <c r="H316" s="433"/>
      <c r="I316" s="433"/>
      <c r="J316" s="433"/>
      <c r="K316" s="1052">
        <f t="shared" si="24"/>
        <v>28545</v>
      </c>
      <c r="L316" s="433">
        <v>28000</v>
      </c>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v>93597</v>
      </c>
      <c r="D318" s="433"/>
      <c r="E318" s="433">
        <v>51786</v>
      </c>
      <c r="F318" s="433"/>
      <c r="G318" s="433"/>
      <c r="H318" s="433"/>
      <c r="I318" s="433"/>
      <c r="J318" s="433"/>
      <c r="K318" s="1052">
        <f t="shared" si="24"/>
        <v>145383</v>
      </c>
      <c r="L318" s="433">
        <v>152000</v>
      </c>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31" t="s">
        <v>541</v>
      </c>
      <c r="B321" s="525" t="s">
        <v>1323</v>
      </c>
      <c r="C321" s="684"/>
      <c r="D321" s="684"/>
      <c r="E321" s="684">
        <v>68151</v>
      </c>
      <c r="F321" s="684"/>
      <c r="G321" s="684"/>
      <c r="H321" s="684"/>
      <c r="I321" s="684"/>
      <c r="J321" s="684"/>
      <c r="K321" s="1213">
        <f>SUM(C321:J321)</f>
        <v>68151</v>
      </c>
      <c r="L321" s="684">
        <v>68000</v>
      </c>
      <c r="M321" s="900"/>
      <c r="N321" s="900"/>
    </row>
    <row r="322" spans="1:14" s="18" customFormat="1" x14ac:dyDescent="0.2">
      <c r="A322" s="1731" t="s">
        <v>1324</v>
      </c>
      <c r="B322" s="525" t="s">
        <v>1325</v>
      </c>
      <c r="C322" s="684"/>
      <c r="D322" s="684"/>
      <c r="E322" s="684">
        <v>6420</v>
      </c>
      <c r="F322" s="684"/>
      <c r="G322" s="684"/>
      <c r="H322" s="684"/>
      <c r="I322" s="684"/>
      <c r="J322" s="684"/>
      <c r="K322" s="1213">
        <f>SUM(C322:J322)</f>
        <v>6420</v>
      </c>
      <c r="L322" s="684">
        <v>7000</v>
      </c>
      <c r="M322" s="900"/>
      <c r="N322" s="900"/>
    </row>
    <row r="323" spans="1:14" s="18" customFormat="1" ht="12.75" customHeight="1" thickBot="1" x14ac:dyDescent="0.25">
      <c r="A323" s="1732" t="s">
        <v>813</v>
      </c>
      <c r="B323" s="529" t="s">
        <v>649</v>
      </c>
      <c r="C323" s="1053">
        <f>SUM(C312:C322)</f>
        <v>93597</v>
      </c>
      <c r="D323" s="1053">
        <f t="shared" ref="D323:J323" si="25">SUM(D312:D322)</f>
        <v>0</v>
      </c>
      <c r="E323" s="1053">
        <f t="shared" si="25"/>
        <v>229874</v>
      </c>
      <c r="F323" s="1053">
        <f t="shared" si="25"/>
        <v>0</v>
      </c>
      <c r="G323" s="1053">
        <f t="shared" si="25"/>
        <v>0</v>
      </c>
      <c r="H323" s="1053">
        <f t="shared" si="25"/>
        <v>0</v>
      </c>
      <c r="I323" s="1053">
        <f t="shared" si="25"/>
        <v>0</v>
      </c>
      <c r="J323" s="1053">
        <f t="shared" si="25"/>
        <v>0</v>
      </c>
      <c r="K323" s="1053">
        <f>SUM(K312:K322)</f>
        <v>323471</v>
      </c>
      <c r="L323" s="1053">
        <f>SUM(L312:L322)</f>
        <v>332537</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11" t="s">
        <v>700</v>
      </c>
      <c r="B325" s="207"/>
      <c r="C325" s="410"/>
      <c r="D325" s="410"/>
      <c r="E325" s="410"/>
      <c r="F325" s="410"/>
      <c r="G325" s="410"/>
      <c r="H325" s="414"/>
      <c r="I325" s="410"/>
      <c r="J325" s="410"/>
      <c r="K325" s="414"/>
      <c r="L325" s="414"/>
    </row>
    <row r="326" spans="1:14" x14ac:dyDescent="0.2">
      <c r="A326" s="1728" t="s">
        <v>90</v>
      </c>
      <c r="B326" s="525" t="s">
        <v>1051</v>
      </c>
      <c r="C326" s="434"/>
      <c r="D326" s="434"/>
      <c r="E326" s="434"/>
      <c r="F326" s="434"/>
      <c r="G326" s="434"/>
      <c r="H326" s="432"/>
      <c r="I326" s="434"/>
      <c r="J326" s="434"/>
      <c r="K326" s="1052">
        <f>H326</f>
        <v>0</v>
      </c>
      <c r="L326" s="432"/>
    </row>
    <row r="327" spans="1:14" ht="12.75" customHeight="1" x14ac:dyDescent="0.2">
      <c r="A327" s="1728" t="s">
        <v>1366</v>
      </c>
      <c r="B327" s="525" t="s">
        <v>702</v>
      </c>
      <c r="C327" s="434"/>
      <c r="D327" s="434"/>
      <c r="E327" s="434"/>
      <c r="F327" s="434"/>
      <c r="G327" s="434"/>
      <c r="H327" s="432"/>
      <c r="I327" s="434"/>
      <c r="J327" s="434"/>
      <c r="K327" s="1052">
        <f>H327</f>
        <v>0</v>
      </c>
      <c r="L327" s="432"/>
    </row>
    <row r="328" spans="1:14" x14ac:dyDescent="0.2">
      <c r="A328" s="1696" t="s">
        <v>1052</v>
      </c>
      <c r="B328" s="113">
        <v>5150</v>
      </c>
      <c r="C328" s="434"/>
      <c r="D328" s="434"/>
      <c r="E328" s="434"/>
      <c r="F328" s="434"/>
      <c r="G328" s="434"/>
      <c r="H328" s="433"/>
      <c r="I328" s="434"/>
      <c r="J328" s="434"/>
      <c r="K328" s="1052">
        <f>H328</f>
        <v>0</v>
      </c>
      <c r="L328" s="433"/>
    </row>
    <row r="329" spans="1:14" ht="20.25" customHeight="1" thickBot="1" x14ac:dyDescent="0.25">
      <c r="A329" s="1750"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41" t="s">
        <v>1054</v>
      </c>
      <c r="B330" s="1689" t="s">
        <v>1007</v>
      </c>
      <c r="C330" s="410"/>
      <c r="D330" s="410"/>
      <c r="E330" s="504"/>
      <c r="F330" s="430"/>
      <c r="G330" s="430"/>
      <c r="H330" s="504"/>
      <c r="I330" s="504"/>
      <c r="J330" s="430"/>
      <c r="K330" s="504"/>
      <c r="L330" s="421"/>
    </row>
    <row r="331" spans="1:14" ht="12.75" customHeight="1" thickTop="1" thickBot="1" x14ac:dyDescent="0.25">
      <c r="A331" s="1747" t="s">
        <v>584</v>
      </c>
      <c r="B331" s="1751"/>
      <c r="C331" s="1053">
        <f>SUM(C323)</f>
        <v>93597</v>
      </c>
      <c r="D331" s="1053">
        <f t="shared" ref="D331:J331" si="26">SUM(D323)</f>
        <v>0</v>
      </c>
      <c r="E331" s="1053">
        <f t="shared" si="26"/>
        <v>229874</v>
      </c>
      <c r="F331" s="1053">
        <f t="shared" si="26"/>
        <v>0</v>
      </c>
      <c r="G331" s="1053">
        <f t="shared" si="26"/>
        <v>0</v>
      </c>
      <c r="H331" s="1053">
        <f>SUM(H323,H329)</f>
        <v>0</v>
      </c>
      <c r="I331" s="1053">
        <f t="shared" si="26"/>
        <v>0</v>
      </c>
      <c r="J331" s="1053">
        <f t="shared" si="26"/>
        <v>0</v>
      </c>
      <c r="K331" s="1053">
        <f>SUM(K323,K329)</f>
        <v>323471</v>
      </c>
      <c r="L331" s="422">
        <f>SUM(L323,L329,L330)</f>
        <v>332537</v>
      </c>
    </row>
    <row r="332" spans="1:14" ht="12.75" customHeight="1" thickTop="1" x14ac:dyDescent="0.2">
      <c r="A332" s="2286" t="s">
        <v>1155</v>
      </c>
      <c r="B332" s="2287"/>
      <c r="C332" s="410"/>
      <c r="D332" s="410"/>
      <c r="E332" s="410"/>
      <c r="F332" s="410"/>
      <c r="G332" s="410"/>
      <c r="H332" s="410"/>
      <c r="I332" s="410"/>
      <c r="J332" s="410"/>
      <c r="K332" s="1056">
        <f>'Revenues 9-14'!J275-'Expenditures 15-22'!K331</f>
        <v>12287</v>
      </c>
      <c r="L332" s="410"/>
    </row>
    <row r="333" spans="1:14" s="862" customFormat="1" ht="6" customHeight="1" x14ac:dyDescent="0.2">
      <c r="A333" s="1715"/>
      <c r="B333" s="889"/>
      <c r="C333" s="888"/>
      <c r="D333" s="888"/>
      <c r="E333" s="888"/>
      <c r="F333" s="888"/>
      <c r="G333" s="888"/>
      <c r="H333" s="888"/>
      <c r="I333" s="888"/>
      <c r="J333" s="888"/>
      <c r="K333" s="888"/>
      <c r="L333" s="888"/>
      <c r="M333" s="900"/>
      <c r="N333" s="900"/>
    </row>
    <row r="334" spans="1:14" s="2" customFormat="1" ht="30" customHeight="1" x14ac:dyDescent="0.2">
      <c r="A334" s="2278" t="s">
        <v>1120</v>
      </c>
      <c r="B334" s="217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33" t="s">
        <v>697</v>
      </c>
      <c r="B336" s="206"/>
      <c r="C336" s="414"/>
      <c r="D336" s="414"/>
      <c r="E336" s="414"/>
      <c r="F336" s="414"/>
      <c r="G336" s="414"/>
      <c r="H336" s="414"/>
      <c r="I336" s="410"/>
      <c r="J336" s="410"/>
      <c r="K336" s="414"/>
      <c r="L336" s="414"/>
    </row>
    <row r="337" spans="1:14" x14ac:dyDescent="0.2">
      <c r="A337" s="1696" t="s">
        <v>5</v>
      </c>
      <c r="B337" s="266">
        <v>2530</v>
      </c>
      <c r="C337" s="409"/>
      <c r="D337" s="409"/>
      <c r="E337" s="409"/>
      <c r="F337" s="409"/>
      <c r="G337" s="409"/>
      <c r="H337" s="409"/>
      <c r="I337" s="433"/>
      <c r="J337" s="433"/>
      <c r="K337" s="411">
        <f>SUM(C337:J337)</f>
        <v>0</v>
      </c>
      <c r="L337" s="409"/>
    </row>
    <row r="338" spans="1:14" x14ac:dyDescent="0.2">
      <c r="A338" s="1696"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04"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06" t="s">
        <v>710</v>
      </c>
      <c r="B342" s="1752" t="s">
        <v>1006</v>
      </c>
      <c r="C342" s="410"/>
      <c r="D342" s="410"/>
      <c r="E342" s="410"/>
      <c r="F342" s="410"/>
      <c r="G342" s="410"/>
      <c r="H342" s="410"/>
      <c r="I342" s="410"/>
      <c r="J342" s="410"/>
      <c r="K342" s="410"/>
      <c r="L342" s="410"/>
      <c r="M342" s="14"/>
      <c r="N342" s="14"/>
    </row>
    <row r="343" spans="1:14" ht="23.25" thickBot="1" x14ac:dyDescent="0.25">
      <c r="A343" s="1734"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06" t="s">
        <v>1102</v>
      </c>
      <c r="B345" s="1752" t="s">
        <v>571</v>
      </c>
      <c r="C345" s="410"/>
      <c r="D345" s="410"/>
      <c r="E345" s="410"/>
      <c r="F345" s="410"/>
      <c r="G345" s="410"/>
      <c r="H345" s="410"/>
      <c r="I345" s="410"/>
      <c r="J345" s="410"/>
      <c r="K345" s="410"/>
      <c r="L345" s="410"/>
      <c r="M345" s="14"/>
      <c r="N345" s="14"/>
    </row>
    <row r="346" spans="1:14" s="15" customFormat="1" ht="13.5" customHeight="1" x14ac:dyDescent="0.2">
      <c r="A346" s="1711" t="s">
        <v>712</v>
      </c>
      <c r="B346" s="207"/>
      <c r="C346" s="410"/>
      <c r="D346" s="410"/>
      <c r="E346" s="410"/>
      <c r="F346" s="410"/>
      <c r="G346" s="410"/>
      <c r="H346" s="410"/>
      <c r="I346" s="410"/>
      <c r="J346" s="410"/>
      <c r="K346" s="414"/>
      <c r="L346" s="414"/>
      <c r="M346" s="14"/>
      <c r="N346" s="14"/>
    </row>
    <row r="347" spans="1:14" x14ac:dyDescent="0.2">
      <c r="A347" s="1696" t="s">
        <v>90</v>
      </c>
      <c r="B347" s="266">
        <v>5110</v>
      </c>
      <c r="C347" s="410"/>
      <c r="D347" s="410"/>
      <c r="E347" s="410"/>
      <c r="F347" s="410"/>
      <c r="G347" s="410"/>
      <c r="H347" s="433"/>
      <c r="I347" s="410"/>
      <c r="J347" s="410"/>
      <c r="K347" s="411">
        <f>SUM(C347:J347)</f>
        <v>0</v>
      </c>
      <c r="L347" s="409"/>
    </row>
    <row r="348" spans="1:14" ht="12.75" customHeight="1" x14ac:dyDescent="0.2">
      <c r="A348" s="1697"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14"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05"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17"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35"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30" t="s">
        <v>1290</v>
      </c>
      <c r="D1" s="2298" t="s">
        <v>1291</v>
      </c>
      <c r="E1" s="2299"/>
      <c r="F1" s="2299"/>
      <c r="G1" s="2299"/>
      <c r="H1" s="2299"/>
      <c r="I1" s="2299"/>
      <c r="J1" s="2299"/>
      <c r="K1" s="2299"/>
      <c r="L1" s="2300"/>
      <c r="M1" s="2301" t="s">
        <v>212</v>
      </c>
      <c r="N1" s="2302"/>
    </row>
    <row r="2" spans="1:16" ht="13.5" customHeight="1" x14ac:dyDescent="0.2">
      <c r="A2" s="2305"/>
      <c r="B2" s="2306"/>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775" t="s">
        <v>1044</v>
      </c>
      <c r="B3" s="1776"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05">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05">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05">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05">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05">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05">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05">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05">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05">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05">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05">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05">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05">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05">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05">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05">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05">
        <f>SUM('Revenues 9-14'!C246:K246)</f>
        <v>0</v>
      </c>
      <c r="D21" s="433"/>
      <c r="E21" s="433"/>
      <c r="F21" s="433"/>
      <c r="G21" s="433"/>
      <c r="H21" s="433"/>
      <c r="I21" s="433"/>
      <c r="J21" s="433"/>
      <c r="K21" s="504"/>
      <c r="L21" s="1605">
        <f t="shared" si="0"/>
        <v>0</v>
      </c>
      <c r="M21" s="1119"/>
      <c r="N21" s="1119"/>
      <c r="O21" s="155"/>
      <c r="P21" s="155"/>
    </row>
    <row r="22" spans="1:16" x14ac:dyDescent="0.2">
      <c r="A22" s="798" t="s">
        <v>850</v>
      </c>
      <c r="B22" s="794">
        <v>4869</v>
      </c>
      <c r="C22" s="1605">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05">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05">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05">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05">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05">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05">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05">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05">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05">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05">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05">
        <f>SUM('Revenues 9-14'!C258:K258)</f>
        <v>0</v>
      </c>
      <c r="D33" s="684"/>
      <c r="E33" s="684"/>
      <c r="F33" s="684"/>
      <c r="G33" s="684"/>
      <c r="H33" s="684"/>
      <c r="I33" s="684"/>
      <c r="J33" s="684"/>
      <c r="K33" s="504"/>
      <c r="L33" s="742">
        <f t="shared" si="0"/>
        <v>0</v>
      </c>
      <c r="M33" s="1120"/>
      <c r="N33" s="1120"/>
      <c r="O33" s="155"/>
      <c r="P33" s="155"/>
    </row>
    <row r="34" spans="1:16" ht="13.5" thickBot="1" x14ac:dyDescent="0.25">
      <c r="A34" s="1883"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883"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596" t="s">
        <v>1246</v>
      </c>
      <c r="C47" s="33"/>
      <c r="D47" s="1597"/>
      <c r="E47" s="1597"/>
      <c r="F47" s="1597"/>
      <c r="H47" s="1036"/>
    </row>
    <row r="48" spans="1:16" x14ac:dyDescent="0.2">
      <c r="A48" s="33"/>
      <c r="B48" s="1598" t="s">
        <v>1245</v>
      </c>
      <c r="C48" s="1596"/>
      <c r="D48" s="1597"/>
      <c r="E48" s="1597"/>
      <c r="F48" s="1597"/>
      <c r="G48" s="1227"/>
      <c r="H48" s="1025"/>
    </row>
    <row r="49" spans="1:13" x14ac:dyDescent="0.2">
      <c r="B49" s="1023"/>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 sqref="C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8" t="s">
        <v>1871</v>
      </c>
      <c r="B2" s="828" t="s">
        <v>1984</v>
      </c>
      <c r="C2" s="1075" t="s">
        <v>1985</v>
      </c>
      <c r="D2" s="1075" t="s">
        <v>1986</v>
      </c>
      <c r="E2" s="1075" t="s">
        <v>1987</v>
      </c>
      <c r="F2" s="1075" t="s">
        <v>1988</v>
      </c>
    </row>
    <row r="3" spans="1:6" ht="12" customHeight="1" x14ac:dyDescent="0.2">
      <c r="A3" s="2319"/>
      <c r="B3" s="544"/>
      <c r="C3" s="826"/>
      <c r="D3" s="827" t="s">
        <v>292</v>
      </c>
      <c r="E3" s="826"/>
      <c r="F3" s="827" t="s">
        <v>293</v>
      </c>
    </row>
    <row r="4" spans="1:6" ht="13.7" customHeight="1" x14ac:dyDescent="0.2">
      <c r="A4" s="542" t="s">
        <v>1350</v>
      </c>
      <c r="B4" s="557">
        <f>'Revenues 9-14'!C5</f>
        <v>15133657</v>
      </c>
      <c r="C4" s="509">
        <v>7960771</v>
      </c>
      <c r="D4" s="558">
        <f>B4-C4</f>
        <v>7172886</v>
      </c>
      <c r="E4" s="509">
        <v>19877927</v>
      </c>
      <c r="F4" s="558">
        <f>E4-C4</f>
        <v>11917156</v>
      </c>
    </row>
    <row r="5" spans="1:6" ht="13.7" customHeight="1" x14ac:dyDescent="0.2">
      <c r="A5" s="542" t="s">
        <v>1016</v>
      </c>
      <c r="B5" s="557">
        <f>'Revenues 9-14'!D5</f>
        <v>1829831</v>
      </c>
      <c r="C5" s="509">
        <v>955154</v>
      </c>
      <c r="D5" s="558">
        <f t="shared" ref="D5:D18" si="0">B5-C5</f>
        <v>874677</v>
      </c>
      <c r="E5" s="509">
        <v>2399118</v>
      </c>
      <c r="F5" s="558">
        <f>E5-C5</f>
        <v>1443964</v>
      </c>
    </row>
    <row r="6" spans="1:6" ht="13.7" customHeight="1" x14ac:dyDescent="0.2">
      <c r="A6" s="542" t="s">
        <v>472</v>
      </c>
      <c r="B6" s="557">
        <f>'Revenues 9-14'!E5</f>
        <v>4145696</v>
      </c>
      <c r="C6" s="509">
        <v>2142839</v>
      </c>
      <c r="D6" s="558">
        <f t="shared" si="0"/>
        <v>2002857</v>
      </c>
      <c r="E6" s="509">
        <v>5375197</v>
      </c>
      <c r="F6" s="558">
        <f t="shared" ref="F6:F18" si="1">E6-C6</f>
        <v>3232358</v>
      </c>
    </row>
    <row r="7" spans="1:6" ht="13.7" customHeight="1" x14ac:dyDescent="0.2">
      <c r="A7" s="542" t="s">
        <v>161</v>
      </c>
      <c r="B7" s="557">
        <f>'Revenues 9-14'!F5</f>
        <v>668417</v>
      </c>
      <c r="C7" s="509">
        <v>353328</v>
      </c>
      <c r="D7" s="558">
        <f t="shared" si="0"/>
        <v>315089</v>
      </c>
      <c r="E7" s="509">
        <v>887446</v>
      </c>
      <c r="F7" s="558">
        <f t="shared" si="1"/>
        <v>534118</v>
      </c>
    </row>
    <row r="8" spans="1:6" ht="13.7" customHeight="1" x14ac:dyDescent="0.2">
      <c r="A8" s="542" t="s">
        <v>1380</v>
      </c>
      <c r="B8" s="557">
        <f>'Revenues 9-14'!G5</f>
        <v>342808</v>
      </c>
      <c r="C8" s="509">
        <v>172855</v>
      </c>
      <c r="D8" s="558">
        <f t="shared" si="0"/>
        <v>169953</v>
      </c>
      <c r="E8" s="509">
        <v>434091</v>
      </c>
      <c r="F8" s="558">
        <f t="shared" si="1"/>
        <v>261236</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802</v>
      </c>
      <c r="C10" s="509">
        <v>0</v>
      </c>
      <c r="D10" s="558">
        <f t="shared" si="0"/>
        <v>802</v>
      </c>
      <c r="E10" s="509">
        <v>0</v>
      </c>
      <c r="F10" s="558">
        <f t="shared" si="1"/>
        <v>0</v>
      </c>
    </row>
    <row r="11" spans="1:6" x14ac:dyDescent="0.2">
      <c r="A11" s="542" t="s">
        <v>470</v>
      </c>
      <c r="B11" s="557">
        <f>'Revenues 9-14'!J5</f>
        <v>335108</v>
      </c>
      <c r="C11" s="509">
        <v>175344</v>
      </c>
      <c r="D11" s="558">
        <f t="shared" si="0"/>
        <v>159764</v>
      </c>
      <c r="E11" s="509">
        <v>440414</v>
      </c>
      <c r="F11" s="558">
        <f t="shared" si="1"/>
        <v>265070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118721</v>
      </c>
      <c r="C14" s="509">
        <v>62897</v>
      </c>
      <c r="D14" s="558">
        <f t="shared" si="0"/>
        <v>55824</v>
      </c>
      <c r="E14" s="509">
        <v>157931</v>
      </c>
      <c r="F14" s="558">
        <f t="shared" si="1"/>
        <v>95034</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355196</v>
      </c>
      <c r="C16" s="509">
        <v>183262</v>
      </c>
      <c r="D16" s="558">
        <f t="shared" si="0"/>
        <v>171934</v>
      </c>
      <c r="E16" s="509">
        <v>460266</v>
      </c>
      <c r="F16" s="558">
        <f t="shared" si="1"/>
        <v>277004</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22930236</v>
      </c>
      <c r="C19" s="559">
        <f>SUM(C4:C18)</f>
        <v>12006450</v>
      </c>
      <c r="D19" s="559">
        <f>SUM(D4:D18)</f>
        <v>10923786</v>
      </c>
      <c r="E19" s="559">
        <f>SUM(E4:E18)</f>
        <v>30032390</v>
      </c>
      <c r="F19" s="559">
        <f>SUM(F4:F18)</f>
        <v>18025940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8" colorId="8" zoomScale="110" zoomScaleNormal="110" workbookViewId="0">
      <selection activeCell="C6" sqref="C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30"/>
    </row>
    <row r="2" spans="1:7" ht="33.75" customHeight="1" x14ac:dyDescent="0.2">
      <c r="A2" s="2348" t="s">
        <v>1873</v>
      </c>
      <c r="B2" s="2349"/>
      <c r="C2" s="1571" t="s">
        <v>1989</v>
      </c>
      <c r="D2" s="1571" t="s">
        <v>1990</v>
      </c>
      <c r="E2" s="1571" t="s">
        <v>1991</v>
      </c>
      <c r="F2" s="1571" t="s">
        <v>1992</v>
      </c>
    </row>
    <row r="3" spans="1:7" ht="23.25" customHeight="1" x14ac:dyDescent="0.2">
      <c r="A3" s="2353" t="s">
        <v>1304</v>
      </c>
      <c r="B3" s="2354"/>
      <c r="C3" s="2344"/>
      <c r="D3" s="2345"/>
      <c r="E3" s="2345"/>
      <c r="F3" s="2346"/>
    </row>
    <row r="4" spans="1:7" ht="12.75" customHeight="1" thickBot="1" x14ac:dyDescent="0.25">
      <c r="A4" s="2333" t="s">
        <v>715</v>
      </c>
      <c r="B4" s="2350"/>
      <c r="C4" s="918"/>
      <c r="D4" s="918"/>
      <c r="E4" s="918"/>
      <c r="F4" s="1546">
        <f>SUM(C4+D4)-E4</f>
        <v>0</v>
      </c>
    </row>
    <row r="5" spans="1:7" ht="13.5" thickTop="1" x14ac:dyDescent="0.2">
      <c r="A5" s="2351" t="s">
        <v>1300</v>
      </c>
      <c r="B5" s="2336"/>
      <c r="C5" s="2328"/>
      <c r="D5" s="2329"/>
      <c r="E5" s="2329"/>
      <c r="F5" s="2330"/>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673" t="s">
        <v>516</v>
      </c>
      <c r="B14" s="748"/>
      <c r="C14" s="1547"/>
      <c r="D14" s="509"/>
      <c r="E14" s="1547"/>
      <c r="F14" s="1546">
        <f t="shared" si="0"/>
        <v>0</v>
      </c>
    </row>
    <row r="15" spans="1:7" ht="14.25" thickTop="1" thickBot="1" x14ac:dyDescent="0.25">
      <c r="A15" s="2352" t="s">
        <v>716</v>
      </c>
      <c r="B15" s="2334"/>
      <c r="C15" s="1546">
        <f>SUM(C6:C14)</f>
        <v>0</v>
      </c>
      <c r="D15" s="1546">
        <f>SUM(D6:D14)</f>
        <v>0</v>
      </c>
      <c r="E15" s="1546">
        <f>SUM(E6:E14)</f>
        <v>0</v>
      </c>
      <c r="F15" s="1546">
        <f>SUM(F6:F14)</f>
        <v>0</v>
      </c>
      <c r="G15" s="678"/>
    </row>
    <row r="16" spans="1:7" s="55" customFormat="1" ht="13.5" thickTop="1" x14ac:dyDescent="0.2">
      <c r="A16" s="2347" t="s">
        <v>1301</v>
      </c>
      <c r="B16" s="2336"/>
      <c r="C16" s="2328"/>
      <c r="D16" s="2329"/>
      <c r="E16" s="2329"/>
      <c r="F16" s="2330"/>
    </row>
    <row r="17" spans="1:11" ht="12.75" customHeight="1" thickBot="1" x14ac:dyDescent="0.25">
      <c r="A17" s="2326" t="s">
        <v>67</v>
      </c>
      <c r="B17" s="2327"/>
      <c r="C17" s="1547"/>
      <c r="D17" s="509"/>
      <c r="E17" s="1547"/>
      <c r="F17" s="1546">
        <f>SUM(C17+D17)-E17</f>
        <v>0</v>
      </c>
    </row>
    <row r="18" spans="1:11" ht="12.75" customHeight="1" thickTop="1" thickBot="1" x14ac:dyDescent="0.25">
      <c r="A18" s="2326" t="s">
        <v>7</v>
      </c>
      <c r="B18" s="2327"/>
      <c r="C18" s="1547"/>
      <c r="D18" s="509"/>
      <c r="E18" s="1547"/>
      <c r="F18" s="1546">
        <f>SUM(C18+D18)-E18</f>
        <v>0</v>
      </c>
    </row>
    <row r="19" spans="1:11" ht="12.75" customHeight="1" thickTop="1" thickBot="1" x14ac:dyDescent="0.25">
      <c r="A19" s="2326" t="s">
        <v>447</v>
      </c>
      <c r="B19" s="2327"/>
      <c r="C19" s="1547"/>
      <c r="D19" s="509"/>
      <c r="E19" s="1547"/>
      <c r="F19" s="1546">
        <f>SUM(C19+D19)-E19</f>
        <v>0</v>
      </c>
    </row>
    <row r="20" spans="1:11" ht="12.75" customHeight="1" thickTop="1" thickBot="1" x14ac:dyDescent="0.25">
      <c r="A20" s="2331" t="s">
        <v>516</v>
      </c>
      <c r="B20" s="2332"/>
      <c r="C20" s="1547"/>
      <c r="D20" s="509"/>
      <c r="E20" s="1547"/>
      <c r="F20" s="1546">
        <f>SUM(C20+D20)-E20</f>
        <v>0</v>
      </c>
    </row>
    <row r="21" spans="1:11" ht="14.25" thickTop="1" thickBot="1" x14ac:dyDescent="0.25">
      <c r="A21" s="2333" t="s">
        <v>717</v>
      </c>
      <c r="B21" s="2334"/>
      <c r="C21" s="1546">
        <f>SUM(C17:C20)</f>
        <v>0</v>
      </c>
      <c r="D21" s="1546">
        <f>SUM(D17:D20)</f>
        <v>0</v>
      </c>
      <c r="E21" s="1546">
        <f>SUM(E17:E20)</f>
        <v>0</v>
      </c>
      <c r="F21" s="1546">
        <f>SUM(F17:F20)</f>
        <v>0</v>
      </c>
      <c r="G21" s="678"/>
    </row>
    <row r="22" spans="1:11" ht="13.5" thickTop="1" x14ac:dyDescent="0.2">
      <c r="A22" s="2335" t="s">
        <v>1302</v>
      </c>
      <c r="B22" s="2336"/>
      <c r="C22" s="2328"/>
      <c r="D22" s="2329"/>
      <c r="E22" s="2329"/>
      <c r="F22" s="2330"/>
    </row>
    <row r="23" spans="1:11" ht="23.25" customHeight="1" thickBot="1" x14ac:dyDescent="0.25">
      <c r="A23" s="2333" t="s">
        <v>718</v>
      </c>
      <c r="B23" s="2334"/>
      <c r="C23" s="918"/>
      <c r="D23" s="918"/>
      <c r="E23" s="918"/>
      <c r="F23" s="1546">
        <f>SUM(C23+D23)-E23</f>
        <v>0</v>
      </c>
      <c r="G23" s="678"/>
    </row>
    <row r="24" spans="1:11" ht="13.5" thickTop="1" x14ac:dyDescent="0.2">
      <c r="A24" s="2335" t="s">
        <v>1303</v>
      </c>
      <c r="B24" s="2336"/>
      <c r="C24" s="2328"/>
      <c r="D24" s="2329"/>
      <c r="E24" s="2329"/>
      <c r="F24" s="2330"/>
    </row>
    <row r="25" spans="1:11" ht="13.5" thickBot="1" x14ac:dyDescent="0.25">
      <c r="A25" s="2333" t="s">
        <v>719</v>
      </c>
      <c r="B25" s="2339"/>
      <c r="C25" s="918"/>
      <c r="D25" s="918"/>
      <c r="E25" s="918"/>
      <c r="F25" s="1546">
        <f>SUM(C25+D25)-E25</f>
        <v>0</v>
      </c>
      <c r="G25" s="678"/>
    </row>
    <row r="26" spans="1:11" ht="13.5" thickTop="1" x14ac:dyDescent="0.2">
      <c r="A26" s="2340" t="s">
        <v>743</v>
      </c>
      <c r="B26" s="2336"/>
      <c r="C26" s="1548"/>
      <c r="D26" s="1548"/>
      <c r="E26" s="1548"/>
      <c r="F26" s="1549"/>
    </row>
    <row r="27" spans="1:11" ht="13.5" thickBot="1" x14ac:dyDescent="0.25">
      <c r="A27" s="2333" t="s">
        <v>1237</v>
      </c>
      <c r="B27" s="2341"/>
      <c r="C27" s="509"/>
      <c r="D27" s="509"/>
      <c r="E27" s="509"/>
      <c r="F27" s="1546">
        <f>SUM(C27+D27)-E27</f>
        <v>0</v>
      </c>
      <c r="G27" s="678"/>
    </row>
    <row r="28" spans="1:11" ht="7.5" customHeight="1" thickTop="1" x14ac:dyDescent="0.2">
      <c r="A28" s="545"/>
    </row>
    <row r="29" spans="1:11" ht="23.25" customHeight="1" x14ac:dyDescent="0.2">
      <c r="A29" s="2337" t="s">
        <v>666</v>
      </c>
      <c r="B29" s="2338"/>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t="s">
        <v>2111</v>
      </c>
      <c r="B31" s="651">
        <v>41264</v>
      </c>
      <c r="C31" s="1093">
        <v>9335000</v>
      </c>
      <c r="D31" s="1552">
        <v>3</v>
      </c>
      <c r="E31" s="1093">
        <v>9160000</v>
      </c>
      <c r="F31" s="1093"/>
      <c r="G31" s="1093"/>
      <c r="H31" s="1093">
        <v>325000</v>
      </c>
      <c r="I31" s="1094">
        <f>((E31+F31)-H31)+G31</f>
        <v>8835000</v>
      </c>
      <c r="J31" s="1093">
        <f>I31-2621838</f>
        <v>6213162</v>
      </c>
      <c r="K31" s="117"/>
    </row>
    <row r="32" spans="1:11" ht="12" customHeight="1" x14ac:dyDescent="0.2">
      <c r="A32" s="1095" t="s">
        <v>2112</v>
      </c>
      <c r="B32" s="651">
        <v>41310</v>
      </c>
      <c r="C32" s="1093">
        <v>9305000</v>
      </c>
      <c r="D32" s="1552">
        <v>3</v>
      </c>
      <c r="E32" s="1093">
        <v>8770000</v>
      </c>
      <c r="F32" s="1093"/>
      <c r="G32" s="1093"/>
      <c r="H32" s="1093">
        <v>575000</v>
      </c>
      <c r="I32" s="1094">
        <f>((E32+F32)-H32)+G32</f>
        <v>8195000</v>
      </c>
      <c r="J32" s="1093">
        <v>8195000</v>
      </c>
      <c r="K32" s="117"/>
    </row>
    <row r="33" spans="1:11" ht="12" customHeight="1" x14ac:dyDescent="0.2">
      <c r="A33" s="1095" t="s">
        <v>2113</v>
      </c>
      <c r="B33" s="651">
        <v>41887</v>
      </c>
      <c r="C33" s="1093">
        <v>9985000</v>
      </c>
      <c r="D33" s="1552">
        <v>3</v>
      </c>
      <c r="E33" s="1093">
        <v>9550000</v>
      </c>
      <c r="F33" s="1093"/>
      <c r="G33" s="1093"/>
      <c r="H33" s="1093"/>
      <c r="I33" s="1094">
        <f t="shared" ref="I33:I48" si="1">((E33+F33)-H33)+G33</f>
        <v>9550000</v>
      </c>
      <c r="J33" s="1093">
        <v>9550000</v>
      </c>
      <c r="K33" s="117"/>
    </row>
    <row r="34" spans="1:11" ht="12" customHeight="1" x14ac:dyDescent="0.2">
      <c r="A34" s="1095" t="s">
        <v>2114</v>
      </c>
      <c r="B34" s="651">
        <v>42285</v>
      </c>
      <c r="C34" s="1093">
        <v>9530000</v>
      </c>
      <c r="D34" s="1552">
        <v>3</v>
      </c>
      <c r="E34" s="1093">
        <v>9530000</v>
      </c>
      <c r="F34" s="1093"/>
      <c r="G34" s="1093"/>
      <c r="H34" s="1093"/>
      <c r="I34" s="1094">
        <f t="shared" si="1"/>
        <v>9530000</v>
      </c>
      <c r="J34" s="1093">
        <v>9530000</v>
      </c>
      <c r="K34" s="116"/>
    </row>
    <row r="35" spans="1:11" ht="12" customHeight="1" x14ac:dyDescent="0.2">
      <c r="A35" s="1095" t="s">
        <v>2115</v>
      </c>
      <c r="B35" s="651">
        <v>42304</v>
      </c>
      <c r="C35" s="1096">
        <v>9345000</v>
      </c>
      <c r="D35" s="1552">
        <v>3</v>
      </c>
      <c r="E35" s="1096">
        <v>9345000</v>
      </c>
      <c r="F35" s="1096"/>
      <c r="G35" s="1096"/>
      <c r="H35" s="1096">
        <v>1695000</v>
      </c>
      <c r="I35" s="1094">
        <f t="shared" si="1"/>
        <v>7650000</v>
      </c>
      <c r="J35" s="1096">
        <v>7650000</v>
      </c>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t="s">
        <v>2116</v>
      </c>
      <c r="B37" s="651" t="s">
        <v>2117</v>
      </c>
      <c r="C37" s="433"/>
      <c r="D37" s="1553">
        <v>7</v>
      </c>
      <c r="E37" s="433">
        <v>115384</v>
      </c>
      <c r="F37" s="433"/>
      <c r="G37" s="433"/>
      <c r="H37" s="433">
        <v>48381</v>
      </c>
      <c r="I37" s="1094">
        <f t="shared" si="1"/>
        <v>67003</v>
      </c>
      <c r="J37" s="433">
        <v>67003</v>
      </c>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47500000</v>
      </c>
      <c r="D49" s="1551"/>
      <c r="E49" s="1094">
        <f t="shared" ref="E49:J49" si="2">SUM(E31:E48)</f>
        <v>46470384</v>
      </c>
      <c r="F49" s="1094">
        <f t="shared" si="2"/>
        <v>0</v>
      </c>
      <c r="G49" s="1094">
        <f t="shared" si="2"/>
        <v>0</v>
      </c>
      <c r="H49" s="1094">
        <f t="shared" si="2"/>
        <v>2643381</v>
      </c>
      <c r="I49" s="1094">
        <f t="shared" si="2"/>
        <v>43827003</v>
      </c>
      <c r="J49" s="1094">
        <f t="shared" si="2"/>
        <v>41205165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0" t="s">
        <v>668</v>
      </c>
      <c r="C52" s="2321"/>
      <c r="D52" s="2321"/>
      <c r="E52" s="123" t="s">
        <v>989</v>
      </c>
      <c r="F52" s="2322" t="s">
        <v>2116</v>
      </c>
      <c r="G52" s="2323"/>
      <c r="H52" s="117"/>
      <c r="I52" s="117"/>
      <c r="J52" s="120"/>
    </row>
    <row r="53" spans="1:11" ht="11.25" customHeight="1" x14ac:dyDescent="0.2">
      <c r="A53" s="746" t="s">
        <v>1064</v>
      </c>
      <c r="B53" s="124" t="s">
        <v>1105</v>
      </c>
      <c r="C53" s="120"/>
      <c r="D53" s="116"/>
      <c r="E53" s="123" t="s">
        <v>576</v>
      </c>
      <c r="F53" s="2324"/>
      <c r="G53" s="2325"/>
      <c r="H53" s="117"/>
      <c r="I53" s="117"/>
      <c r="J53" s="120"/>
    </row>
    <row r="54" spans="1:11" ht="11.25" customHeight="1" x14ac:dyDescent="0.2">
      <c r="A54" s="747"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9" colorId="8" zoomScale="110" zoomScaleNormal="110" workbookViewId="0">
      <selection activeCell="C6" sqref="C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9"/>
      <c r="I1" s="752"/>
      <c r="J1" s="751"/>
    </row>
    <row r="2" spans="1:11" ht="36.75" x14ac:dyDescent="0.2">
      <c r="A2" s="2377" t="s">
        <v>1874</v>
      </c>
      <c r="B2" s="2378"/>
      <c r="C2" s="2378"/>
      <c r="D2" s="2378"/>
      <c r="E2" s="2379"/>
      <c r="F2" s="1768" t="s">
        <v>1055</v>
      </c>
      <c r="G2" s="1769" t="s">
        <v>100</v>
      </c>
      <c r="H2" s="1769" t="s">
        <v>471</v>
      </c>
      <c r="I2" s="1769" t="s">
        <v>1354</v>
      </c>
      <c r="J2" s="1769" t="s">
        <v>1000</v>
      </c>
      <c r="K2" s="1769" t="s">
        <v>144</v>
      </c>
    </row>
    <row r="3" spans="1:11" x14ac:dyDescent="0.2">
      <c r="A3" s="2380" t="s">
        <v>1997</v>
      </c>
      <c r="B3" s="2381"/>
      <c r="C3" s="2381"/>
      <c r="D3" s="2381"/>
      <c r="E3" s="2382"/>
      <c r="F3" s="255"/>
      <c r="G3" s="560"/>
      <c r="H3" s="560"/>
      <c r="I3" s="560"/>
      <c r="J3" s="1206"/>
      <c r="K3" s="1206"/>
    </row>
    <row r="4" spans="1:11" x14ac:dyDescent="0.2">
      <c r="A4" s="2383" t="s">
        <v>427</v>
      </c>
      <c r="B4" s="2384"/>
      <c r="C4" s="2384"/>
      <c r="D4" s="2384"/>
      <c r="E4" s="2321"/>
      <c r="F4" s="547"/>
      <c r="G4" s="568"/>
      <c r="H4" s="567"/>
      <c r="I4" s="568"/>
      <c r="J4" s="1184"/>
      <c r="K4" s="1184"/>
    </row>
    <row r="5" spans="1:11" ht="13.5" customHeight="1" x14ac:dyDescent="0.2">
      <c r="A5" s="2358" t="s">
        <v>1236</v>
      </c>
      <c r="B5" s="2359"/>
      <c r="C5" s="2359"/>
      <c r="D5" s="2359"/>
      <c r="E5" s="2360"/>
      <c r="F5" s="1140" t="s">
        <v>992</v>
      </c>
      <c r="G5" s="566"/>
      <c r="H5" s="560">
        <v>118721</v>
      </c>
      <c r="I5" s="1203"/>
      <c r="J5" s="1174"/>
      <c r="K5" s="1174"/>
    </row>
    <row r="6" spans="1:11" x14ac:dyDescent="0.2">
      <c r="A6" s="1770" t="s">
        <v>816</v>
      </c>
      <c r="B6" s="1771"/>
      <c r="C6" s="1771"/>
      <c r="D6" s="1771"/>
      <c r="E6" s="1772"/>
      <c r="F6" s="256" t="s">
        <v>993</v>
      </c>
      <c r="G6" s="560"/>
      <c r="H6" s="560"/>
      <c r="I6" s="560"/>
      <c r="J6" s="1206"/>
      <c r="K6" s="1206"/>
    </row>
    <row r="7" spans="1:11" x14ac:dyDescent="0.2">
      <c r="A7" s="644" t="s">
        <v>280</v>
      </c>
      <c r="B7" s="1773"/>
      <c r="C7" s="1773"/>
      <c r="D7" s="1773"/>
      <c r="E7" s="1774"/>
      <c r="F7" s="1140" t="s">
        <v>994</v>
      </c>
      <c r="G7" s="568"/>
      <c r="H7" s="568"/>
      <c r="I7" s="568"/>
      <c r="J7" s="1204"/>
      <c r="K7" s="1206"/>
    </row>
    <row r="8" spans="1:11" x14ac:dyDescent="0.2">
      <c r="A8" s="644" t="s">
        <v>401</v>
      </c>
      <c r="B8" s="1773"/>
      <c r="C8" s="1773"/>
      <c r="D8" s="1773"/>
      <c r="E8" s="1774"/>
      <c r="F8" s="1140" t="s">
        <v>995</v>
      </c>
      <c r="G8" s="565"/>
      <c r="H8" s="565"/>
      <c r="I8" s="565"/>
      <c r="J8" s="1206"/>
      <c r="K8" s="1184"/>
    </row>
    <row r="9" spans="1:11" x14ac:dyDescent="0.2">
      <c r="A9" s="644" t="s">
        <v>144</v>
      </c>
      <c r="B9" s="1773"/>
      <c r="C9" s="1773"/>
      <c r="D9" s="1773"/>
      <c r="E9" s="1774"/>
      <c r="F9" s="256" t="s">
        <v>997</v>
      </c>
      <c r="G9" s="565"/>
      <c r="H9" s="566"/>
      <c r="I9" s="566"/>
      <c r="J9" s="1204"/>
      <c r="K9" s="1206"/>
    </row>
    <row r="10" spans="1:11" ht="12" customHeight="1" x14ac:dyDescent="0.2">
      <c r="A10" s="2361" t="s">
        <v>1840</v>
      </c>
      <c r="B10" s="2362"/>
      <c r="C10" s="2362"/>
      <c r="D10" s="2362"/>
      <c r="E10" s="2363"/>
      <c r="F10" s="1272" t="s">
        <v>1008</v>
      </c>
      <c r="G10" s="565"/>
      <c r="H10" s="1273"/>
      <c r="I10" s="560"/>
      <c r="J10" s="1206"/>
      <c r="K10" s="1206"/>
    </row>
    <row r="11" spans="1:11" x14ac:dyDescent="0.2">
      <c r="A11" s="2358" t="s">
        <v>166</v>
      </c>
      <c r="B11" s="2359"/>
      <c r="C11" s="2359"/>
      <c r="D11" s="2359"/>
      <c r="E11" s="2360"/>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118721</v>
      </c>
      <c r="I12" s="561">
        <f>SUM(I5:I11)</f>
        <v>0</v>
      </c>
      <c r="J12" s="561">
        <f>SUM(J5:J11)</f>
        <v>0</v>
      </c>
      <c r="K12" s="561">
        <f>SUM(K5:K11)</f>
        <v>0</v>
      </c>
    </row>
    <row r="13" spans="1:11" ht="12.75" customHeight="1" thickTop="1" x14ac:dyDescent="0.2">
      <c r="A13" s="2385" t="s">
        <v>428</v>
      </c>
      <c r="B13" s="2386"/>
      <c r="C13" s="2386"/>
      <c r="D13" s="2386"/>
      <c r="E13" s="2387"/>
      <c r="F13" s="1141"/>
      <c r="G13" s="562"/>
      <c r="H13" s="563"/>
      <c r="I13" s="564"/>
      <c r="J13" s="564"/>
      <c r="K13" s="564"/>
    </row>
    <row r="14" spans="1:11" x14ac:dyDescent="0.2">
      <c r="A14" s="2367" t="s">
        <v>524</v>
      </c>
      <c r="B14" s="2367"/>
      <c r="C14" s="2367"/>
      <c r="D14" s="2367"/>
      <c r="E14" s="2368"/>
      <c r="F14" s="257" t="s">
        <v>998</v>
      </c>
      <c r="G14" s="565"/>
      <c r="H14" s="560">
        <v>118721</v>
      </c>
      <c r="I14" s="566"/>
      <c r="J14" s="1174"/>
      <c r="K14" s="1206"/>
    </row>
    <row r="15" spans="1:11" x14ac:dyDescent="0.2">
      <c r="A15" s="2359" t="s">
        <v>5</v>
      </c>
      <c r="B15" s="2359"/>
      <c r="C15" s="2359"/>
      <c r="D15" s="2359"/>
      <c r="E15" s="2360"/>
      <c r="F15" s="257" t="s">
        <v>999</v>
      </c>
      <c r="G15" s="566"/>
      <c r="H15" s="560"/>
      <c r="I15" s="560"/>
      <c r="J15" s="1206"/>
      <c r="K15" s="1206"/>
    </row>
    <row r="16" spans="1:11" ht="12.75" customHeight="1" x14ac:dyDescent="0.2">
      <c r="A16" s="2359" t="s">
        <v>336</v>
      </c>
      <c r="B16" s="2359"/>
      <c r="C16" s="2359"/>
      <c r="D16" s="2359"/>
      <c r="E16" s="2360"/>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8" t="s">
        <v>426</v>
      </c>
      <c r="B18" s="2389"/>
      <c r="C18" s="2389"/>
      <c r="D18" s="2389"/>
      <c r="E18" s="2390"/>
      <c r="F18" s="257" t="s">
        <v>1085</v>
      </c>
      <c r="G18" s="565"/>
      <c r="H18" s="565"/>
      <c r="I18" s="565"/>
      <c r="J18" s="1206"/>
      <c r="K18" s="1192"/>
    </row>
    <row r="19" spans="1:11" ht="25.5" customHeight="1" x14ac:dyDescent="0.2">
      <c r="A19" s="2370" t="s">
        <v>1999</v>
      </c>
      <c r="B19" s="2370"/>
      <c r="C19" s="2370"/>
      <c r="D19" s="2370"/>
      <c r="E19" s="2371"/>
      <c r="F19" s="257" t="s">
        <v>1086</v>
      </c>
      <c r="G19" s="565"/>
      <c r="H19" s="565"/>
      <c r="I19" s="565"/>
      <c r="J19" s="1206"/>
      <c r="K19" s="1192"/>
    </row>
    <row r="20" spans="1:11" ht="12.75" customHeight="1" x14ac:dyDescent="0.2">
      <c r="A20" s="2372" t="s">
        <v>1839</v>
      </c>
      <c r="B20" s="2373"/>
      <c r="C20" s="2373"/>
      <c r="D20" s="2373"/>
      <c r="E20" s="2374"/>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2" t="s">
        <v>1841</v>
      </c>
      <c r="B22" s="2362"/>
      <c r="C22" s="2362"/>
      <c r="D22" s="2362"/>
      <c r="E22" s="2369"/>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118721</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4"/>
      <c r="I31" s="2365"/>
      <c r="J31" s="2365"/>
      <c r="K31" s="2365"/>
    </row>
    <row r="32" spans="1:11" x14ac:dyDescent="0.2">
      <c r="A32" s="58"/>
      <c r="B32" s="9"/>
      <c r="C32" s="9"/>
      <c r="D32" s="9"/>
      <c r="E32" s="549"/>
      <c r="F32" s="1147" t="s">
        <v>620</v>
      </c>
      <c r="G32" s="569"/>
      <c r="H32" s="2366"/>
      <c r="I32" s="2365"/>
      <c r="J32" s="2365"/>
      <c r="K32" s="2365"/>
    </row>
    <row r="33" spans="1:11" x14ac:dyDescent="0.2">
      <c r="A33" s="1671" t="s">
        <v>1838</v>
      </c>
      <c r="B33" s="112"/>
      <c r="C33" s="112"/>
      <c r="D33" s="112"/>
      <c r="E33" s="112"/>
      <c r="F33" s="112"/>
      <c r="G33" s="570"/>
      <c r="H33" s="2366"/>
      <c r="I33" s="2365"/>
      <c r="J33" s="2365"/>
      <c r="K33" s="2365"/>
    </row>
    <row r="34" spans="1:11" x14ac:dyDescent="0.2">
      <c r="A34" s="1672"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2" t="s">
        <v>621</v>
      </c>
      <c r="B41" s="2375"/>
      <c r="C41" s="2375"/>
      <c r="D41" s="2375"/>
      <c r="E41" s="2375"/>
      <c r="F41" s="237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C6" sqref="C6"/>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1"/>
      <c r="K1" s="2392"/>
      <c r="L1" s="2392"/>
    </row>
    <row r="2" spans="1:14" ht="48" x14ac:dyDescent="0.2">
      <c r="A2" s="1761"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599"/>
      <c r="D3" s="1599"/>
      <c r="E3" s="1599"/>
      <c r="F3" s="1058">
        <f>(C3+D3)-E3</f>
        <v>0</v>
      </c>
      <c r="G3" s="630"/>
      <c r="H3" s="1599"/>
      <c r="I3" s="1599"/>
      <c r="J3" s="1599"/>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5469945</v>
      </c>
      <c r="D5" s="635"/>
      <c r="E5" s="635"/>
      <c r="F5" s="1058">
        <f>(C5+D5)-E5</f>
        <v>5469945</v>
      </c>
      <c r="G5" s="631"/>
      <c r="H5" s="637"/>
      <c r="I5" s="637"/>
      <c r="J5" s="637"/>
      <c r="K5" s="642"/>
      <c r="L5" s="1057">
        <f>F5-K5</f>
        <v>5469945</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71723827</v>
      </c>
      <c r="D8" s="636">
        <v>597901</v>
      </c>
      <c r="E8" s="636"/>
      <c r="F8" s="1058">
        <f>(C8+D8)-E8</f>
        <v>72321728</v>
      </c>
      <c r="G8" s="632">
        <v>50</v>
      </c>
      <c r="H8" s="572">
        <v>30132488</v>
      </c>
      <c r="I8" s="572">
        <v>1763285</v>
      </c>
      <c r="J8" s="572"/>
      <c r="K8" s="1057">
        <f>(H8+I8)-J8</f>
        <v>31895773</v>
      </c>
      <c r="L8" s="1057">
        <f>F8-K8</f>
        <v>40425955</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2001430</v>
      </c>
      <c r="D10" s="1059"/>
      <c r="E10" s="1059"/>
      <c r="F10" s="1060">
        <f>(C10+D10)-E10</f>
        <v>2001430</v>
      </c>
      <c r="G10" s="632">
        <v>20</v>
      </c>
      <c r="H10" s="1061">
        <v>1485129</v>
      </c>
      <c r="I10" s="1061">
        <v>57093</v>
      </c>
      <c r="J10" s="1061"/>
      <c r="K10" s="1057">
        <f>(H10+I10)-J10</f>
        <v>1542222</v>
      </c>
      <c r="L10" s="1057">
        <f>F10-K10</f>
        <v>459208</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2776532</v>
      </c>
      <c r="D12" s="636">
        <v>174722</v>
      </c>
      <c r="E12" s="636">
        <v>16900</v>
      </c>
      <c r="F12" s="1058">
        <f>(C12+D12)-E12</f>
        <v>2934354</v>
      </c>
      <c r="G12" s="632">
        <v>10</v>
      </c>
      <c r="H12" s="572">
        <v>2111313</v>
      </c>
      <c r="I12" s="572">
        <v>158103</v>
      </c>
      <c r="J12" s="572">
        <v>16900</v>
      </c>
      <c r="K12" s="1057">
        <f>(H12+I12)-J12</f>
        <v>2252516</v>
      </c>
      <c r="L12" s="1057">
        <f>F12-K12</f>
        <v>681838</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81971734</v>
      </c>
      <c r="D16" s="638">
        <f>SUM(D3,D5:D6,D8:D10,D12:D15)</f>
        <v>772623</v>
      </c>
      <c r="E16" s="638">
        <f>SUM(E3,E5:E6,E8:E10,E12:E15)</f>
        <v>16900</v>
      </c>
      <c r="F16" s="638">
        <f>SUM(F3,F5:F6,F8:F10,F12:F15)</f>
        <v>82727457</v>
      </c>
      <c r="G16" s="632"/>
      <c r="H16" s="638">
        <f>SUM(H3,H6,H8:H10,H12:H14,)</f>
        <v>33728930</v>
      </c>
      <c r="I16" s="638">
        <f>SUM(I3,I6,I8:I10,I12:I14,)</f>
        <v>1978481</v>
      </c>
      <c r="J16" s="638">
        <f>SUM(J3,J6,J8:J10,J12:J14,)</f>
        <v>16900</v>
      </c>
      <c r="K16" s="1058">
        <f>(H16+I16)-J16</f>
        <v>35690511</v>
      </c>
      <c r="L16" s="1058">
        <f>F16-K16</f>
        <v>47036946</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149296</v>
      </c>
      <c r="G17" s="631">
        <v>10</v>
      </c>
      <c r="H17" s="1068"/>
      <c r="I17" s="1057">
        <f>F17/G17</f>
        <v>14929.6</v>
      </c>
      <c r="J17" s="1068"/>
      <c r="K17" s="1069"/>
      <c r="L17" s="1069"/>
    </row>
    <row r="18" spans="1:12" ht="14.25" thickTop="1" thickBot="1" x14ac:dyDescent="0.25">
      <c r="A18" s="867" t="s">
        <v>775</v>
      </c>
      <c r="B18" s="868"/>
      <c r="C18" s="1070"/>
      <c r="D18" s="1070"/>
      <c r="E18" s="1070"/>
      <c r="F18" s="1071"/>
      <c r="G18" s="866"/>
      <c r="H18" s="639"/>
      <c r="I18" s="1058">
        <f>SUM(I16,I17)</f>
        <v>1993410.6</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C6" sqref="C6"/>
      <selection pane="bottomLeft" activeCell="C6" sqref="C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1"/>
    </row>
    <row r="2" spans="1:7" ht="13.5" thickBot="1" x14ac:dyDescent="0.25">
      <c r="A2" s="2399" t="s">
        <v>556</v>
      </c>
      <c r="B2" s="2400"/>
      <c r="C2" s="2400"/>
      <c r="D2" s="2400"/>
      <c r="E2" s="2400"/>
      <c r="F2" s="2401"/>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18700328</v>
      </c>
      <c r="G8" s="356"/>
    </row>
    <row r="9" spans="1:7" ht="12" customHeight="1" x14ac:dyDescent="0.2">
      <c r="A9" s="358" t="s">
        <v>528</v>
      </c>
      <c r="B9" s="935" t="s">
        <v>1804</v>
      </c>
      <c r="C9" s="357"/>
      <c r="D9" s="358" t="s">
        <v>580</v>
      </c>
      <c r="E9" s="576"/>
      <c r="F9" s="937">
        <f>'Expenditures 15-22'!K150</f>
        <v>2843630</v>
      </c>
      <c r="G9" s="938"/>
    </row>
    <row r="10" spans="1:7" ht="12" customHeight="1" x14ac:dyDescent="0.2">
      <c r="A10" s="358" t="s">
        <v>578</v>
      </c>
      <c r="B10" s="935" t="s">
        <v>1805</v>
      </c>
      <c r="C10" s="357"/>
      <c r="D10" s="358" t="s">
        <v>580</v>
      </c>
      <c r="E10" s="576"/>
      <c r="F10" s="937">
        <f>'Expenditures 15-22'!K168</f>
        <v>4046336</v>
      </c>
      <c r="G10" s="938"/>
    </row>
    <row r="11" spans="1:7" ht="12" customHeight="1" x14ac:dyDescent="0.2">
      <c r="A11" s="358" t="s">
        <v>529</v>
      </c>
      <c r="B11" s="935" t="s">
        <v>1806</v>
      </c>
      <c r="C11" s="357"/>
      <c r="D11" s="358" t="s">
        <v>580</v>
      </c>
      <c r="E11" s="576"/>
      <c r="F11" s="937">
        <f>'Expenditures 15-22'!K204</f>
        <v>1141864</v>
      </c>
      <c r="G11" s="938"/>
    </row>
    <row r="12" spans="1:7" ht="12" customHeight="1" x14ac:dyDescent="0.2">
      <c r="A12" s="358" t="s">
        <v>530</v>
      </c>
      <c r="B12" s="935" t="s">
        <v>1807</v>
      </c>
      <c r="C12" s="357"/>
      <c r="D12" s="358" t="s">
        <v>580</v>
      </c>
      <c r="E12" s="576"/>
      <c r="F12" s="937">
        <f>'Expenditures 15-22'!K288</f>
        <v>684111</v>
      </c>
      <c r="G12" s="938"/>
    </row>
    <row r="13" spans="1:7" ht="12" customHeight="1" x14ac:dyDescent="0.2">
      <c r="A13" s="358" t="s">
        <v>112</v>
      </c>
      <c r="B13" s="935" t="s">
        <v>1808</v>
      </c>
      <c r="C13" s="357"/>
      <c r="D13" s="358" t="s">
        <v>580</v>
      </c>
      <c r="E13" s="576"/>
      <c r="F13" s="937">
        <f>'Expenditures 15-22'!K331</f>
        <v>323471</v>
      </c>
      <c r="G13" s="939"/>
    </row>
    <row r="14" spans="1:7" ht="12" customHeight="1" thickBot="1" x14ac:dyDescent="0.25">
      <c r="A14" s="940"/>
      <c r="B14" s="577"/>
      <c r="C14" s="578"/>
      <c r="D14" s="995" t="s">
        <v>580</v>
      </c>
      <c r="E14" s="589" t="s">
        <v>1112</v>
      </c>
      <c r="F14" s="941">
        <f>SUM(F8:F13)</f>
        <v>27739740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495311</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1989</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767518</v>
      </c>
      <c r="G53" s="356"/>
    </row>
    <row r="54" spans="1:7" ht="12" customHeight="1" x14ac:dyDescent="0.2">
      <c r="A54" s="358" t="s">
        <v>527</v>
      </c>
      <c r="B54" s="358" t="s">
        <v>1816</v>
      </c>
      <c r="C54" s="956" t="s">
        <v>1138</v>
      </c>
      <c r="D54" s="952" t="s">
        <v>1278</v>
      </c>
      <c r="E54" s="576"/>
      <c r="F54" s="1099">
        <f>'Expenditures 15-22'!G114</f>
        <v>54436</v>
      </c>
      <c r="G54" s="356"/>
    </row>
    <row r="55" spans="1:7" ht="12" customHeight="1" x14ac:dyDescent="0.2">
      <c r="A55" s="358" t="s">
        <v>527</v>
      </c>
      <c r="B55" s="358" t="s">
        <v>1817</v>
      </c>
      <c r="C55" s="956" t="s">
        <v>1138</v>
      </c>
      <c r="D55" s="952" t="s">
        <v>328</v>
      </c>
      <c r="E55" s="576"/>
      <c r="F55" s="1099">
        <f>'Expenditures 15-22'!I114</f>
        <v>96824</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27808</v>
      </c>
      <c r="G57" s="356"/>
    </row>
    <row r="58" spans="1:7" ht="12" customHeight="1" x14ac:dyDescent="0.2">
      <c r="A58" s="358" t="s">
        <v>528</v>
      </c>
      <c r="B58" s="358" t="s">
        <v>1820</v>
      </c>
      <c r="C58" s="953" t="s">
        <v>1138</v>
      </c>
      <c r="D58" s="952" t="s">
        <v>1278</v>
      </c>
      <c r="E58" s="576"/>
      <c r="F58" s="1101">
        <f>'Expenditures 15-22'!G150</f>
        <v>718186</v>
      </c>
      <c r="G58" s="356"/>
    </row>
    <row r="59" spans="1:7" ht="12" customHeight="1" x14ac:dyDescent="0.2">
      <c r="A59" s="962" t="s">
        <v>528</v>
      </c>
      <c r="B59" s="67" t="s">
        <v>1821</v>
      </c>
      <c r="C59" s="1042" t="s">
        <v>1138</v>
      </c>
      <c r="D59" s="67" t="s">
        <v>328</v>
      </c>
      <c r="F59" s="1102">
        <f>'Expenditures 15-22'!I150</f>
        <v>52472</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2643381</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9</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4857934</v>
      </c>
      <c r="G75" s="356"/>
    </row>
    <row r="76" spans="1:8" s="962" customFormat="1" ht="12" customHeight="1" thickTop="1" thickBot="1" x14ac:dyDescent="0.25">
      <c r="A76" s="582"/>
      <c r="B76" s="580"/>
      <c r="C76" s="581"/>
      <c r="D76" s="961" t="s">
        <v>1791</v>
      </c>
      <c r="E76" s="592"/>
      <c r="F76" s="1105">
        <f>(F14-F75)</f>
        <v>22881806</v>
      </c>
      <c r="G76" s="358"/>
    </row>
    <row r="77" spans="1:8" s="962" customFormat="1" ht="12" customHeight="1" thickTop="1" x14ac:dyDescent="0.2">
      <c r="A77" s="583"/>
      <c r="B77" s="580"/>
      <c r="C77" s="581"/>
      <c r="D77" s="961" t="s">
        <v>2028</v>
      </c>
      <c r="E77" s="592"/>
      <c r="F77" s="1567">
        <v>1278.5999999999999</v>
      </c>
      <c r="G77" s="359"/>
      <c r="H77" s="358"/>
    </row>
    <row r="78" spans="1:8" s="962" customFormat="1" ht="12" customHeight="1" thickBot="1" x14ac:dyDescent="0.25">
      <c r="A78" s="584"/>
      <c r="B78" s="580"/>
      <c r="C78" s="581"/>
      <c r="D78" s="961" t="s">
        <v>1858</v>
      </c>
      <c r="E78" s="592" t="s">
        <v>1112</v>
      </c>
      <c r="F78" s="1106">
        <f>IF(F77&gt;0,F76/F77," Complete Line 77")</f>
        <v>17895.984670733615</v>
      </c>
      <c r="G78" s="358"/>
    </row>
    <row r="79" spans="1:8" s="962" customFormat="1" ht="12" thickTop="1" x14ac:dyDescent="0.2">
      <c r="A79" s="383"/>
      <c r="B79" s="358"/>
      <c r="C79" s="357"/>
      <c r="D79" s="579"/>
      <c r="E79" s="576"/>
      <c r="F79" s="963"/>
      <c r="G79" s="358"/>
    </row>
    <row r="80" spans="1:8" s="962" customFormat="1" ht="12" thickBot="1" x14ac:dyDescent="0.25">
      <c r="A80" s="2393" t="s">
        <v>1293</v>
      </c>
      <c r="B80" s="2394"/>
      <c r="C80" s="2394"/>
      <c r="D80" s="2394"/>
      <c r="E80" s="2394"/>
      <c r="F80" s="2395"/>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548619</v>
      </c>
      <c r="G93" s="970"/>
    </row>
    <row r="94" spans="1:7" ht="12" customHeight="1" x14ac:dyDescent="0.2">
      <c r="A94" s="971" t="s">
        <v>146</v>
      </c>
      <c r="B94" s="971" t="s">
        <v>182</v>
      </c>
      <c r="C94" s="968">
        <v>1700</v>
      </c>
      <c r="D94" s="977" t="str">
        <f>'Revenues 9-14'!A82</f>
        <v>Total District/School Activity Income</v>
      </c>
      <c r="E94" s="384"/>
      <c r="F94" s="1064">
        <f>SUM('Revenues 9-14'!C82,'Revenues 9-14'!D82)</f>
        <v>749153</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56219</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26851</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348036</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25855</v>
      </c>
      <c r="G105" s="970"/>
    </row>
    <row r="106" spans="1:7" ht="12" customHeight="1" x14ac:dyDescent="0.2">
      <c r="A106" s="1040" t="s">
        <v>750</v>
      </c>
      <c r="B106" s="971" t="s">
        <v>929</v>
      </c>
      <c r="C106" s="979">
        <v>3300</v>
      </c>
      <c r="D106" s="969" t="str">
        <f>'Revenues 9-14'!A144</f>
        <v>Total Bilingual Ed</v>
      </c>
      <c r="E106" s="384"/>
      <c r="F106" s="1064">
        <f>SUM('Revenues 9-14'!C144,'Revenues 9-14'!G144)</f>
        <v>221</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269</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28696</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432344</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82871</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53999</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239721</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46846</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7915</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13157</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2660772</v>
      </c>
    </row>
    <row r="176" spans="1:7" ht="12" customHeight="1" x14ac:dyDescent="0.2">
      <c r="A176" s="585"/>
      <c r="B176" s="586"/>
      <c r="C176" s="587"/>
      <c r="D176" s="993" t="s">
        <v>1855</v>
      </c>
      <c r="E176" s="1047"/>
      <c r="F176" s="1109">
        <f>'PCTC-OEPP 28-29'!F76-F175</f>
        <v>20221034</v>
      </c>
    </row>
    <row r="177" spans="1:7" ht="12" customHeight="1" x14ac:dyDescent="0.2">
      <c r="A177" s="585"/>
      <c r="B177" s="586"/>
      <c r="C177" s="587"/>
      <c r="D177" s="993" t="s">
        <v>2012</v>
      </c>
      <c r="E177" s="1047"/>
      <c r="F177" s="1109">
        <f>'Cap Outlay Deprec 27'!I18</f>
        <v>1993410.6</v>
      </c>
    </row>
    <row r="178" spans="1:7" ht="12" customHeight="1" x14ac:dyDescent="0.2">
      <c r="A178" s="585"/>
      <c r="B178" s="586"/>
      <c r="C178" s="587"/>
      <c r="D178" s="993" t="s">
        <v>1857</v>
      </c>
      <c r="E178" s="1047"/>
      <c r="F178" s="1109">
        <f>F176+F177</f>
        <v>22214444.600000001</v>
      </c>
    </row>
    <row r="179" spans="1:7" ht="12" customHeight="1" x14ac:dyDescent="0.2">
      <c r="A179" s="585"/>
      <c r="B179" s="588"/>
      <c r="C179" s="587"/>
      <c r="D179" s="993" t="s">
        <v>2013</v>
      </c>
      <c r="E179" s="1047"/>
      <c r="F179" s="1110">
        <f>'PCTC-OEPP 28-29'!F77</f>
        <v>1278.5999999999999</v>
      </c>
      <c r="G179" s="68"/>
    </row>
    <row r="180" spans="1:7" ht="12" customHeight="1" thickBot="1" x14ac:dyDescent="0.25">
      <c r="A180" s="585"/>
      <c r="B180" s="588"/>
      <c r="C180" s="587"/>
      <c r="D180" s="993" t="s">
        <v>1934</v>
      </c>
      <c r="E180" s="1047" t="s">
        <v>1935</v>
      </c>
      <c r="F180" s="1111">
        <f>F178/F179</f>
        <v>17374.037697481624</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9" colorId="8" zoomScale="110" zoomScaleNormal="110" workbookViewId="0">
      <selection activeCell="C6" sqref="C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595" customFormat="1" ht="57" customHeight="1" x14ac:dyDescent="0.2">
      <c r="A5" s="2404" t="s">
        <v>1630</v>
      </c>
      <c r="B5" s="2405"/>
      <c r="C5" s="2405"/>
      <c r="D5" s="2405"/>
      <c r="E5" s="2405"/>
      <c r="F5" s="2405"/>
      <c r="G5" s="2406"/>
      <c r="H5" s="3"/>
      <c r="I5" s="1594"/>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v>303405</v>
      </c>
      <c r="F10" s="857"/>
      <c r="G10" s="1112"/>
      <c r="H10" s="215"/>
      <c r="I10" s="215"/>
    </row>
    <row r="11" spans="1:9" s="2" customFormat="1" ht="22.5" customHeight="1" x14ac:dyDescent="0.2">
      <c r="A11" s="2409" t="s">
        <v>2090</v>
      </c>
      <c r="B11" s="2410"/>
      <c r="C11" s="2410"/>
      <c r="D11" s="2411"/>
      <c r="E11" s="1925">
        <v>34854</v>
      </c>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13323482</v>
      </c>
      <c r="F19" s="764"/>
      <c r="G19" s="766">
        <f>'Expenditures 15-22'!K33-SUM('Expenditures 15-22'!G33,'Expenditures 15-22'!I33)+'Expenditures 15-22'!D223</f>
        <v>13323482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1348545</v>
      </c>
      <c r="F21" s="764"/>
      <c r="G21" s="766">
        <f>'Expenditures 15-22'!K42-SUM('Expenditures 15-22'!G42,'Expenditures 15-22'!I42)+'Expenditures 15-22'!K120-SUM('Expenditures 15-22'!G120,'Expenditures 15-22'!I120)+'Expenditures 15-22'!K174-SUM('Expenditures 15-22'!G174,'Expenditures 15-22'!I174)+'Expenditures 15-22'!D232</f>
        <v>1348545</v>
      </c>
      <c r="H21" s="286"/>
      <c r="I21" s="215"/>
    </row>
    <row r="22" spans="1:9" s="2" customFormat="1" ht="12" customHeight="1" x14ac:dyDescent="0.2">
      <c r="A22" s="763" t="s">
        <v>644</v>
      </c>
      <c r="B22" s="759"/>
      <c r="C22" s="758">
        <v>2200</v>
      </c>
      <c r="D22" s="764"/>
      <c r="E22" s="765">
        <f>'Expenditures 15-22'!K47-SUM('Expenditures 15-22'!G47,'Expenditures 15-22'!I47)+'Expenditures 15-22'!D237</f>
        <v>829698</v>
      </c>
      <c r="F22" s="764"/>
      <c r="G22" s="766">
        <f>'Expenditures 15-22'!K47-SUM('Expenditures 15-22'!G47,'Expenditures 15-22'!I47)+'Expenditures 15-22'!D237</f>
        <v>829698</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899284</v>
      </c>
      <c r="F23" s="764"/>
      <c r="G23" s="765">
        <f>'Expenditures 15-22'!K53-SUM('Expenditures 15-22'!G53,'Expenditures 15-22'!I53)+'Expenditures 15-22'!D251+'Expenditures 15-22'!K323-SUM('Expenditures 15-22'!G323,'Expenditures 15-22'!I323)</f>
        <v>899284</v>
      </c>
      <c r="H23" s="286"/>
      <c r="I23" s="215"/>
    </row>
    <row r="24" spans="1:9" s="2" customFormat="1" ht="12" customHeight="1" x14ac:dyDescent="0.2">
      <c r="A24" s="763" t="s">
        <v>646</v>
      </c>
      <c r="B24" s="759"/>
      <c r="C24" s="758">
        <v>2400</v>
      </c>
      <c r="D24" s="764"/>
      <c r="E24" s="765">
        <f>'Expenditures 15-22'!K57-SUM('Expenditures 15-22'!G57,'Expenditures 15-22'!I57)+'Expenditures 15-22'!D255</f>
        <v>696612</v>
      </c>
      <c r="F24" s="764"/>
      <c r="G24" s="766">
        <f>'Expenditures 15-22'!K57-SUM('Expenditures 15-22'!G57,'Expenditures 15-22'!I57)+'Expenditures 15-22'!D255</f>
        <v>696612</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566113</v>
      </c>
      <c r="E27" s="765">
        <f>E8</f>
        <v>0</v>
      </c>
      <c r="F27" s="765">
        <f>'Expenditures 15-22'!K60-SUM('Expenditures 15-22'!G60,'Expenditures 15-22'!I60)+'Expenditures 15-22'!D258-E8</f>
        <v>566113</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2248254</v>
      </c>
      <c r="F28" s="768">
        <f>'Expenditures 15-22'!K61-SUM('Expenditures 15-22'!G61,'Expenditures 15-22'!I61)+'Expenditures 15-22'!K124-SUM('Expenditures 15-22'!G124,'Expenditures 15-22'!I124)+'Expenditures 15-22'!D260-E9</f>
        <v>2248254</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1141864</v>
      </c>
      <c r="F29" s="764"/>
      <c r="G29" s="766">
        <f>'Expenditures 15-22'!K62-SUM('Expenditures 15-22'!G62,'Expenditures 15-22'!I62)+'Expenditures 15-22'!K125-SUM('Expenditures 15-22'!G125,'Expenditures 15-22'!I125)+'Expenditures 15-22'!K176-SUM('Expenditures 15-22'!G176,'Expenditures 15-22'!I176)+'Expenditures 15-22'!D261</f>
        <v>1141864</v>
      </c>
      <c r="H29" s="392"/>
    </row>
    <row r="30" spans="1:9" ht="12" customHeight="1" x14ac:dyDescent="0.2">
      <c r="A30" s="763" t="s">
        <v>106</v>
      </c>
      <c r="B30" s="761"/>
      <c r="C30" s="758">
        <v>2560</v>
      </c>
      <c r="D30" s="764"/>
      <c r="E30" s="765">
        <f>'Expenditures 15-22'!K63-SUM('Expenditures 15-22'!G63,'Expenditures 15-22'!I63)+'Expenditures 15-22'!D262-E10</f>
        <v>347380</v>
      </c>
      <c r="F30" s="764"/>
      <c r="G30" s="765">
        <f>'Expenditures 15-22'!K63-SUM('Expenditures 15-22'!G63,'Expenditures 15-22'!I63)+'Expenditures 15-22'!D262-E10</f>
        <v>347380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22025</v>
      </c>
      <c r="F34" s="764"/>
      <c r="G34" s="765">
        <f>'Expenditures 15-22'!K68-SUM('Expenditures 15-22'!G68,'Expenditures 15-22'!I68)+'Expenditures 15-22'!D267</f>
        <v>22025</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247500</v>
      </c>
      <c r="E37" s="765">
        <f>E14</f>
        <v>0</v>
      </c>
      <c r="F37" s="765">
        <f>'Expenditures 15-22'!K71-SUM('Expenditures 15-22'!G71,'Expenditures 15-22'!I71)+'Expenditures 15-22'!D270-E14</f>
        <v>247500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1998</v>
      </c>
      <c r="F39" s="764"/>
      <c r="G39" s="765">
        <f>'Expenditures 15-22'!K75-SUM('Expenditures 15-22'!G75,'Expenditures 15-22'!I75)+'Expenditures 15-22'!K130-SUM('Expenditures 15-22'!G130,'Expenditures 15-22'!I130)+'Expenditures 15-22'!K179-SUM('Expenditures 15-22'!G179,'Expenditures 15-22'!I179)+'Expenditures 15-22'!D274</f>
        <v>1998</v>
      </c>
    </row>
    <row r="40" spans="1:7" ht="12" customHeight="1" x14ac:dyDescent="0.2">
      <c r="A40" s="780" t="s">
        <v>162</v>
      </c>
      <c r="B40" s="781"/>
      <c r="C40" s="782"/>
      <c r="D40" s="768">
        <f>SUM(D19:D39)</f>
        <v>813613</v>
      </c>
      <c r="E40" s="768">
        <f>SUM(E19:E39)</f>
        <v>20859142</v>
      </c>
      <c r="F40" s="768">
        <f>SUM(F19:F39)</f>
        <v>3061867</v>
      </c>
      <c r="G40" s="768">
        <f>SUM(G19:G39)</f>
        <v>18610888</v>
      </c>
    </row>
    <row r="41" spans="1:7" x14ac:dyDescent="0.2">
      <c r="A41" s="286"/>
      <c r="B41" s="215"/>
      <c r="C41" s="287"/>
      <c r="D41" s="2407" t="s">
        <v>602</v>
      </c>
      <c r="E41" s="2408"/>
      <c r="F41" s="772" t="s">
        <v>603</v>
      </c>
      <c r="G41" s="779"/>
    </row>
    <row r="42" spans="1:7" ht="12" customHeight="1" x14ac:dyDescent="0.2">
      <c r="A42" s="286"/>
      <c r="B42" s="215"/>
      <c r="C42" s="287"/>
      <c r="D42" s="773" t="s">
        <v>551</v>
      </c>
      <c r="E42" s="769">
        <f>D40</f>
        <v>813613</v>
      </c>
      <c r="F42" s="773" t="s">
        <v>553</v>
      </c>
      <c r="G42" s="769">
        <f>F40</f>
        <v>3061867</v>
      </c>
    </row>
    <row r="43" spans="1:7" ht="12" customHeight="1" x14ac:dyDescent="0.2">
      <c r="A43" s="286"/>
      <c r="B43" s="215"/>
      <c r="C43" s="287"/>
      <c r="D43" s="773" t="s">
        <v>552</v>
      </c>
      <c r="E43" s="769">
        <f>E40</f>
        <v>20859142</v>
      </c>
      <c r="F43" s="773" t="s">
        <v>552</v>
      </c>
      <c r="G43" s="769">
        <f>G40</f>
        <v>18610888</v>
      </c>
    </row>
    <row r="44" spans="1:7" ht="12" customHeight="1" x14ac:dyDescent="0.2">
      <c r="A44" s="286"/>
      <c r="B44" s="215"/>
      <c r="C44" s="215"/>
      <c r="D44" s="783" t="s">
        <v>1165</v>
      </c>
      <c r="E44" s="784">
        <f>(E42/E43)</f>
        <v>3.9005103853264916E-2</v>
      </c>
      <c r="F44" s="783" t="s">
        <v>1165</v>
      </c>
      <c r="G44" s="784">
        <f>(G42/G43)</f>
        <v>0.16452019914364108</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6" activePane="bottomLeft" state="frozen"/>
      <selection activeCell="C6" sqref="C6"/>
      <selection pane="bottomLeft" activeCell="B6" sqref="B6:D6"/>
    </sheetView>
  </sheetViews>
  <sheetFormatPr defaultColWidth="9.140625" defaultRowHeight="12.75" x14ac:dyDescent="0.2"/>
  <cols>
    <col min="1" max="1" width="52.85546875" style="1873" customWidth="1"/>
    <col min="2" max="3" width="9.85546875" style="1853" customWidth="1"/>
    <col min="4" max="4" width="12.5703125" style="1874" customWidth="1"/>
    <col min="5" max="5" width="52.28515625" style="1853" customWidth="1"/>
    <col min="6" max="6" width="9.140625" style="1853"/>
    <col min="7" max="7" width="5.85546875" style="1853" bestFit="1" customWidth="1"/>
    <col min="8" max="16384" width="9.140625" style="1853"/>
  </cols>
  <sheetData>
    <row r="1" spans="1:7" ht="21" customHeight="1" x14ac:dyDescent="0.2">
      <c r="A1" s="2412" t="s">
        <v>1650</v>
      </c>
      <c r="B1" s="2412"/>
      <c r="C1" s="2412"/>
      <c r="D1" s="2412"/>
      <c r="E1" s="2412"/>
    </row>
    <row r="2" spans="1:7" ht="14.25" customHeight="1" x14ac:dyDescent="0.2">
      <c r="A2" s="1851" t="s">
        <v>1651</v>
      </c>
      <c r="B2" s="1851"/>
      <c r="C2" s="1851"/>
      <c r="D2" s="1851"/>
      <c r="E2" s="1852"/>
    </row>
    <row r="3" spans="1:7" ht="15" customHeight="1" x14ac:dyDescent="0.2">
      <c r="A3" s="1851" t="s">
        <v>2015</v>
      </c>
      <c r="B3" s="1851"/>
      <c r="C3" s="1851"/>
      <c r="D3" s="1851"/>
      <c r="E3" s="1852"/>
    </row>
    <row r="4" spans="1:7" ht="3.75" customHeight="1" x14ac:dyDescent="0.2">
      <c r="A4" s="1851"/>
      <c r="B4" s="1851"/>
      <c r="C4" s="1851"/>
      <c r="D4" s="1851"/>
      <c r="E4" s="1852"/>
    </row>
    <row r="5" spans="1:7" ht="15" x14ac:dyDescent="0.25">
      <c r="A5" s="2416" t="s">
        <v>1936</v>
      </c>
      <c r="B5" s="2417"/>
      <c r="C5" s="2417"/>
      <c r="D5" s="2417"/>
      <c r="E5" s="2417"/>
    </row>
    <row r="6" spans="1:7" ht="12" customHeight="1" x14ac:dyDescent="0.25">
      <c r="A6" s="1854"/>
      <c r="B6" s="2418" t="str">
        <f>COVER!A17</f>
        <v>Lemont Twp HSD 210</v>
      </c>
      <c r="C6" s="2418"/>
      <c r="D6" s="2418"/>
      <c r="E6" s="1855"/>
    </row>
    <row r="7" spans="1:7" ht="11.25" customHeight="1" x14ac:dyDescent="0.25">
      <c r="A7" s="1854"/>
      <c r="B7" s="2419">
        <f>COVER!A13</f>
        <v>7016210017</v>
      </c>
      <c r="C7" s="2419"/>
      <c r="D7" s="2419"/>
      <c r="E7" s="1855"/>
    </row>
    <row r="8" spans="1:7" ht="34.5" customHeight="1" x14ac:dyDescent="0.2">
      <c r="A8" s="1876" t="s">
        <v>1652</v>
      </c>
      <c r="B8" s="1856" t="s">
        <v>1653</v>
      </c>
      <c r="C8" s="1856" t="s">
        <v>1654</v>
      </c>
      <c r="D8" s="1857" t="s">
        <v>1655</v>
      </c>
      <c r="E8" s="1856" t="s">
        <v>1656</v>
      </c>
      <c r="G8" s="1875" t="b">
        <v>0</v>
      </c>
    </row>
    <row r="9" spans="1:7" ht="15.75" customHeight="1" x14ac:dyDescent="0.2">
      <c r="A9" s="1877" t="s">
        <v>1931</v>
      </c>
      <c r="B9" s="1858"/>
      <c r="C9" s="1858"/>
      <c r="D9" s="1859"/>
      <c r="E9" s="1860"/>
    </row>
    <row r="10" spans="1:7" ht="27.75" customHeight="1" x14ac:dyDescent="0.2">
      <c r="A10" s="1861" t="s">
        <v>1728</v>
      </c>
      <c r="B10" s="1862"/>
      <c r="C10" s="1862"/>
      <c r="D10" s="1926" t="s">
        <v>1657</v>
      </c>
      <c r="E10" s="1863" t="s">
        <v>1658</v>
      </c>
    </row>
    <row r="11" spans="1:7" ht="12" customHeight="1" x14ac:dyDescent="0.2">
      <c r="A11" s="1864" t="s">
        <v>1659</v>
      </c>
      <c r="B11" s="1865"/>
      <c r="C11" s="1865"/>
      <c r="D11" s="1866"/>
      <c r="E11" s="1867"/>
    </row>
    <row r="12" spans="1:7" ht="12" customHeight="1" x14ac:dyDescent="0.2">
      <c r="A12" s="1864" t="s">
        <v>1660</v>
      </c>
      <c r="B12" s="1865"/>
      <c r="C12" s="1865"/>
      <c r="D12" s="1868"/>
      <c r="E12" s="1867"/>
    </row>
    <row r="13" spans="1:7" ht="12" customHeight="1" x14ac:dyDescent="0.2">
      <c r="A13" s="1864" t="s">
        <v>1661</v>
      </c>
      <c r="B13" s="1865"/>
      <c r="C13" s="1865"/>
      <c r="D13" s="1868"/>
      <c r="E13" s="1867"/>
    </row>
    <row r="14" spans="1:7" ht="12" customHeight="1" x14ac:dyDescent="0.2">
      <c r="A14" s="1864" t="s">
        <v>1662</v>
      </c>
      <c r="B14" s="1865" t="s">
        <v>2098</v>
      </c>
      <c r="C14" s="1865" t="s">
        <v>2098</v>
      </c>
      <c r="D14" s="1868" t="s">
        <v>2098</v>
      </c>
      <c r="E14" s="1867" t="s">
        <v>2118</v>
      </c>
    </row>
    <row r="15" spans="1:7" ht="12" customHeight="1" x14ac:dyDescent="0.2">
      <c r="A15" s="1864" t="s">
        <v>1663</v>
      </c>
      <c r="B15" s="1865"/>
      <c r="C15" s="1865"/>
      <c r="D15" s="1868"/>
      <c r="E15" s="1867"/>
    </row>
    <row r="16" spans="1:7" ht="12" customHeight="1" x14ac:dyDescent="0.2">
      <c r="A16" s="1864" t="s">
        <v>1664</v>
      </c>
      <c r="B16" s="1865"/>
      <c r="C16" s="1865"/>
      <c r="D16" s="1868"/>
      <c r="E16" s="1867"/>
    </row>
    <row r="17" spans="1:11" ht="12" customHeight="1" x14ac:dyDescent="0.2">
      <c r="A17" s="1864" t="s">
        <v>1665</v>
      </c>
      <c r="B17" s="1865"/>
      <c r="C17" s="1865"/>
      <c r="D17" s="1868"/>
      <c r="E17" s="1867"/>
    </row>
    <row r="18" spans="1:11" ht="12" customHeight="1" x14ac:dyDescent="0.2">
      <c r="A18" s="1864" t="s">
        <v>1666</v>
      </c>
      <c r="B18" s="1865"/>
      <c r="C18" s="1865"/>
      <c r="D18" s="1868"/>
      <c r="E18" s="1867"/>
    </row>
    <row r="19" spans="1:11" ht="12" customHeight="1" x14ac:dyDescent="0.2">
      <c r="A19" s="1864" t="s">
        <v>1916</v>
      </c>
      <c r="B19" s="1865"/>
      <c r="C19" s="1865"/>
      <c r="D19" s="1868"/>
      <c r="E19" s="1867"/>
    </row>
    <row r="20" spans="1:11" ht="12" customHeight="1" x14ac:dyDescent="0.2">
      <c r="A20" s="1864" t="s">
        <v>1917</v>
      </c>
      <c r="B20" s="1865" t="s">
        <v>2098</v>
      </c>
      <c r="C20" s="1865" t="s">
        <v>2098</v>
      </c>
      <c r="D20" s="1868" t="s">
        <v>2098</v>
      </c>
      <c r="E20" s="1867" t="s">
        <v>2119</v>
      </c>
    </row>
    <row r="21" spans="1:11" ht="12" customHeight="1" x14ac:dyDescent="0.2">
      <c r="A21" s="1864" t="s">
        <v>1918</v>
      </c>
      <c r="B21" s="1865" t="s">
        <v>2098</v>
      </c>
      <c r="C21" s="1865" t="s">
        <v>2098</v>
      </c>
      <c r="D21" s="1868" t="s">
        <v>2098</v>
      </c>
      <c r="E21" s="1867" t="s">
        <v>2120</v>
      </c>
    </row>
    <row r="22" spans="1:11" ht="12" customHeight="1" x14ac:dyDescent="0.2">
      <c r="A22" s="1864" t="s">
        <v>1919</v>
      </c>
      <c r="B22" s="1865"/>
      <c r="C22" s="1865"/>
      <c r="D22" s="1868"/>
      <c r="E22" s="1867"/>
    </row>
    <row r="23" spans="1:11" ht="12" customHeight="1" x14ac:dyDescent="0.2">
      <c r="A23" s="1864" t="s">
        <v>1920</v>
      </c>
      <c r="B23" s="1865"/>
      <c r="C23" s="1865"/>
      <c r="D23" s="1868"/>
      <c r="E23" s="1867"/>
    </row>
    <row r="24" spans="1:11" ht="12" customHeight="1" x14ac:dyDescent="0.2">
      <c r="A24" s="1864" t="s">
        <v>1921</v>
      </c>
      <c r="B24" s="1865"/>
      <c r="C24" s="1865"/>
      <c r="D24" s="1868"/>
      <c r="E24" s="1867"/>
    </row>
    <row r="25" spans="1:11" ht="12" customHeight="1" x14ac:dyDescent="0.2">
      <c r="A25" s="1864" t="s">
        <v>1922</v>
      </c>
      <c r="B25" s="1865"/>
      <c r="C25" s="1865"/>
      <c r="D25" s="1868"/>
      <c r="E25" s="1867"/>
    </row>
    <row r="26" spans="1:11" ht="12" customHeight="1" x14ac:dyDescent="0.2">
      <c r="A26" s="1864" t="s">
        <v>1923</v>
      </c>
      <c r="B26" s="1865" t="s">
        <v>2098</v>
      </c>
      <c r="C26" s="1865" t="s">
        <v>2098</v>
      </c>
      <c r="D26" s="1868" t="s">
        <v>2098</v>
      </c>
      <c r="E26" s="1867" t="s">
        <v>2121</v>
      </c>
    </row>
    <row r="27" spans="1:11" x14ac:dyDescent="0.2">
      <c r="A27" s="1864" t="s">
        <v>1924</v>
      </c>
      <c r="B27" s="1865" t="s">
        <v>2098</v>
      </c>
      <c r="C27" s="1865" t="s">
        <v>2098</v>
      </c>
      <c r="D27" s="1868" t="s">
        <v>2098</v>
      </c>
      <c r="E27" s="1867" t="s">
        <v>2122</v>
      </c>
    </row>
    <row r="28" spans="1:11" ht="12" customHeight="1" x14ac:dyDescent="0.2">
      <c r="A28" s="1864" t="s">
        <v>1925</v>
      </c>
      <c r="B28" s="1865"/>
      <c r="C28" s="1865"/>
      <c r="D28" s="1868"/>
      <c r="E28" s="1867"/>
    </row>
    <row r="29" spans="1:11" ht="12" customHeight="1" x14ac:dyDescent="0.2">
      <c r="A29" s="1864" t="s">
        <v>1926</v>
      </c>
      <c r="B29" s="1865"/>
      <c r="C29" s="1865"/>
      <c r="D29" s="1868"/>
      <c r="E29" s="1867"/>
    </row>
    <row r="30" spans="1:11" ht="12" customHeight="1" x14ac:dyDescent="0.2">
      <c r="A30" s="1864" t="s">
        <v>1927</v>
      </c>
      <c r="B30" s="1865" t="s">
        <v>2098</v>
      </c>
      <c r="C30" s="1865" t="s">
        <v>2098</v>
      </c>
      <c r="D30" s="1868" t="s">
        <v>2098</v>
      </c>
      <c r="E30" s="1867" t="s">
        <v>2123</v>
      </c>
    </row>
    <row r="31" spans="1:11" ht="12" customHeight="1" x14ac:dyDescent="0.2">
      <c r="A31" s="1864" t="s">
        <v>1928</v>
      </c>
      <c r="B31" s="1865" t="s">
        <v>2098</v>
      </c>
      <c r="C31" s="1865" t="s">
        <v>2098</v>
      </c>
      <c r="D31" s="1868" t="s">
        <v>2098</v>
      </c>
      <c r="E31" s="1867" t="s">
        <v>2124</v>
      </c>
      <c r="K31" s="1878"/>
    </row>
    <row r="32" spans="1:11" ht="12" customHeight="1" x14ac:dyDescent="0.2">
      <c r="A32" s="1864" t="s">
        <v>1929</v>
      </c>
      <c r="B32" s="1865"/>
      <c r="C32" s="1865"/>
      <c r="D32" s="1868"/>
      <c r="E32" s="1867"/>
    </row>
    <row r="33" spans="1:5" ht="12" customHeight="1" x14ac:dyDescent="0.2">
      <c r="A33" s="1864" t="s">
        <v>1930</v>
      </c>
      <c r="B33" s="1865" t="s">
        <v>2098</v>
      </c>
      <c r="C33" s="1865" t="s">
        <v>2098</v>
      </c>
      <c r="D33" s="1868" t="s">
        <v>2098</v>
      </c>
      <c r="E33" s="1867" t="s">
        <v>2125</v>
      </c>
    </row>
    <row r="34" spans="1:5" ht="12" customHeight="1" x14ac:dyDescent="0.25">
      <c r="A34" s="1869"/>
      <c r="B34" s="1869"/>
      <c r="C34" s="1869"/>
      <c r="D34" s="1869"/>
      <c r="E34" s="1869"/>
    </row>
    <row r="35" spans="1:5" ht="12" customHeight="1" x14ac:dyDescent="0.2">
      <c r="A35" s="187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871"/>
      <c r="B39" s="1871"/>
      <c r="C39" s="1871"/>
      <c r="D39" s="1871"/>
      <c r="E39" s="1871"/>
    </row>
    <row r="40" spans="1:5" s="1869" customFormat="1" ht="12" customHeight="1" x14ac:dyDescent="0.25">
      <c r="A40" s="1872" t="s">
        <v>1667</v>
      </c>
      <c r="B40" s="2428"/>
      <c r="C40" s="2428"/>
      <c r="D40" s="2428"/>
      <c r="E40" s="2429"/>
    </row>
    <row r="41" spans="1:5" s="1869" customFormat="1" ht="12" customHeight="1" x14ac:dyDescent="0.25">
      <c r="A41" s="2430"/>
      <c r="B41" s="2431"/>
      <c r="C41" s="2431"/>
      <c r="D41" s="2431"/>
      <c r="E41" s="2432"/>
    </row>
    <row r="42" spans="1:5" s="1869" customFormat="1" ht="12" customHeight="1" x14ac:dyDescent="0.25">
      <c r="A42" s="2430"/>
      <c r="B42" s="2431"/>
      <c r="C42" s="2431"/>
      <c r="D42" s="2431"/>
      <c r="E42" s="2432"/>
    </row>
    <row r="43" spans="1:5" s="1869" customFormat="1" ht="15" x14ac:dyDescent="0.25">
      <c r="A43" s="2413"/>
      <c r="B43" s="2414"/>
      <c r="C43" s="2414"/>
      <c r="D43" s="2414"/>
      <c r="E43" s="2415"/>
    </row>
    <row r="44" spans="1:5" s="1869" customFormat="1" ht="12" hidden="1" customHeight="1" x14ac:dyDescent="0.25">
      <c r="A44" s="2413"/>
      <c r="B44" s="2414"/>
      <c r="C44" s="2414"/>
      <c r="D44" s="2414"/>
      <c r="E44" s="2415"/>
    </row>
    <row r="45" spans="1:5" s="1869" customFormat="1" ht="12" customHeight="1" x14ac:dyDescent="0.25"/>
    <row r="46" spans="1:5" s="1869" customFormat="1" ht="9.75" customHeight="1" x14ac:dyDescent="0.25"/>
    <row r="47" spans="1:5" s="1869" customFormat="1" ht="13.5" customHeight="1" x14ac:dyDescent="0.25"/>
    <row r="48" spans="1:5" s="1869" customFormat="1" ht="15" x14ac:dyDescent="0.25"/>
    <row r="49" spans="1:1" s="1869" customFormat="1" ht="15" hidden="1" x14ac:dyDescent="0.25">
      <c r="A49" s="1869" t="b">
        <v>0</v>
      </c>
    </row>
    <row r="50" spans="1:1" s="1869" customFormat="1" ht="15" x14ac:dyDescent="0.25"/>
    <row r="51" spans="1:1" s="1869" customFormat="1" ht="15" x14ac:dyDescent="0.25"/>
    <row r="52" spans="1:1" s="1869" customFormat="1" ht="15" x14ac:dyDescent="0.25"/>
    <row r="53" spans="1:1" s="1869" customFormat="1" ht="15" x14ac:dyDescent="0.25"/>
    <row r="54" spans="1:1" s="1869" customFormat="1" ht="15" x14ac:dyDescent="0.25"/>
    <row r="55" spans="1:1" s="1869" customFormat="1" ht="15" x14ac:dyDescent="0.25"/>
    <row r="56" spans="1:1" s="1869" customFormat="1" ht="15" x14ac:dyDescent="0.25"/>
    <row r="57" spans="1:1" s="1869" customFormat="1" ht="15" x14ac:dyDescent="0.25"/>
    <row r="58" spans="1:1" s="1869" customFormat="1" ht="15" x14ac:dyDescent="0.25"/>
    <row r="59" spans="1:1" s="1869" customFormat="1" ht="15" x14ac:dyDescent="0.25"/>
    <row r="60" spans="1:1" s="1869" customFormat="1" ht="15" x14ac:dyDescent="0.25"/>
    <row r="61" spans="1:1" s="1869" customFormat="1" ht="15" x14ac:dyDescent="0.25"/>
    <row r="62" spans="1:1" s="1869" customFormat="1" ht="15" x14ac:dyDescent="0.25"/>
    <row r="63" spans="1:1" s="1869" customFormat="1" ht="15" x14ac:dyDescent="0.25"/>
    <row r="64" spans="1:1" s="1869" customFormat="1" ht="15" x14ac:dyDescent="0.25"/>
    <row r="65" s="1869" customFormat="1" ht="15" x14ac:dyDescent="0.25"/>
    <row r="66" s="1869" customFormat="1" ht="15" x14ac:dyDescent="0.25"/>
    <row r="67" s="1869" customFormat="1" ht="15" x14ac:dyDescent="0.25"/>
    <row r="68" s="1869" customFormat="1" ht="15" x14ac:dyDescent="0.25"/>
    <row r="69" s="1869" customFormat="1" ht="15" x14ac:dyDescent="0.25"/>
    <row r="70" s="1869" customFormat="1" ht="15" x14ac:dyDescent="0.25"/>
    <row r="71" s="1869" customFormat="1" ht="15" x14ac:dyDescent="0.25"/>
    <row r="72" s="1869" customFormat="1" ht="15" x14ac:dyDescent="0.25"/>
    <row r="73" s="1869" customFormat="1" ht="15" x14ac:dyDescent="0.25"/>
    <row r="74" s="1869" customFormat="1" ht="15" x14ac:dyDescent="0.25"/>
    <row r="75" s="1869" customFormat="1" ht="15" x14ac:dyDescent="0.25"/>
    <row r="76" s="1869" customFormat="1" ht="15" x14ac:dyDescent="0.25"/>
    <row r="77" s="1869" customFormat="1" ht="15" x14ac:dyDescent="0.25"/>
    <row r="78" s="1869" customFormat="1" ht="15" x14ac:dyDescent="0.25"/>
    <row r="79" s="1869" customFormat="1" ht="15" x14ac:dyDescent="0.25"/>
    <row r="80" s="1869" customFormat="1" ht="15" x14ac:dyDescent="0.25"/>
    <row r="81" s="1869" customFormat="1" ht="15" x14ac:dyDescent="0.25"/>
    <row r="82" s="1869" customFormat="1" ht="15" x14ac:dyDescent="0.25"/>
    <row r="83" s="1869" customFormat="1" ht="15" x14ac:dyDescent="0.25"/>
    <row r="84" s="1869" customFormat="1" ht="15" x14ac:dyDescent="0.25"/>
    <row r="85" s="1869" customFormat="1" ht="15" x14ac:dyDescent="0.25"/>
    <row r="86" s="1869" customFormat="1" ht="15" x14ac:dyDescent="0.25"/>
    <row r="87" s="1869" customFormat="1" ht="15" x14ac:dyDescent="0.25"/>
    <row r="88" s="1869" customFormat="1" ht="15" x14ac:dyDescent="0.25"/>
    <row r="89" s="1869" customFormat="1" ht="15" x14ac:dyDescent="0.25"/>
    <row r="90" s="1869" customFormat="1" ht="15" x14ac:dyDescent="0.25"/>
    <row r="91" s="1869" customFormat="1" ht="15" x14ac:dyDescent="0.25"/>
    <row r="92" s="1869" customFormat="1" ht="15" x14ac:dyDescent="0.25"/>
    <row r="93" s="1869" customFormat="1" ht="15" x14ac:dyDescent="0.25"/>
    <row r="94" s="1869" customFormat="1" ht="15" x14ac:dyDescent="0.25"/>
    <row r="95" s="1869" customFormat="1" ht="15" x14ac:dyDescent="0.25"/>
    <row r="96" s="1869" customFormat="1" ht="15" x14ac:dyDescent="0.25"/>
    <row r="97" s="186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B1" colorId="8" zoomScale="110" zoomScaleNormal="110" workbookViewId="0">
      <selection activeCell="C6" sqref="C6"/>
    </sheetView>
  </sheetViews>
  <sheetFormatPr defaultColWidth="9.140625" defaultRowHeight="12.75" x14ac:dyDescent="0.2"/>
  <cols>
    <col min="1" max="1" width="3" style="2040" customWidth="1"/>
    <col min="2" max="2" width="2.7109375" style="2040" customWidth="1"/>
    <col min="3" max="3" width="32.140625" style="2040" customWidth="1"/>
    <col min="4" max="4" width="6.42578125" style="2040" customWidth="1"/>
    <col min="5" max="10" width="15.7109375" style="2040" customWidth="1"/>
    <col min="11" max="14" width="4.7109375" style="2040" customWidth="1"/>
    <col min="15" max="16384" width="9.140625" style="2040"/>
  </cols>
  <sheetData>
    <row r="1" spans="1:10" ht="11.85" customHeight="1" x14ac:dyDescent="0.2">
      <c r="A1" s="2038"/>
      <c r="B1" s="2039"/>
      <c r="E1" s="2041"/>
      <c r="F1" s="2042" t="s">
        <v>466</v>
      </c>
      <c r="G1" s="2043"/>
    </row>
    <row r="2" spans="1:10" ht="11.85" customHeight="1" x14ac:dyDescent="0.2">
      <c r="A2" s="2038"/>
      <c r="B2" s="2039"/>
      <c r="E2" s="2041"/>
      <c r="F2" s="2044" t="s">
        <v>327</v>
      </c>
      <c r="G2" s="2043"/>
    </row>
    <row r="3" spans="1:10" ht="11.85" customHeight="1" x14ac:dyDescent="0.2">
      <c r="E3" s="2041"/>
      <c r="F3" s="2044" t="s">
        <v>467</v>
      </c>
      <c r="G3" s="2041"/>
    </row>
    <row r="4" spans="1:10" ht="11.85" customHeight="1" x14ac:dyDescent="0.2">
      <c r="E4" s="2041"/>
      <c r="F4" s="2044" t="s">
        <v>1014</v>
      </c>
      <c r="G4" s="2041"/>
    </row>
    <row r="5" spans="1:10" ht="12.2" customHeight="1" x14ac:dyDescent="0.2">
      <c r="F5" s="2044"/>
    </row>
    <row r="6" spans="1:10" x14ac:dyDescent="0.2">
      <c r="A6" s="2045" t="s">
        <v>761</v>
      </c>
      <c r="B6" s="2046"/>
      <c r="C6" s="2046"/>
      <c r="D6" s="2046"/>
      <c r="E6" s="2047"/>
      <c r="F6" s="2048"/>
      <c r="G6" s="2039"/>
      <c r="H6" s="2049" t="s">
        <v>1191</v>
      </c>
      <c r="I6" s="2438" t="str">
        <f>COVER!A17</f>
        <v>Lemont Twp HSD 210</v>
      </c>
      <c r="J6" s="2439"/>
    </row>
    <row r="7" spans="1:10" x14ac:dyDescent="0.2">
      <c r="A7" s="2440" t="s">
        <v>1015</v>
      </c>
      <c r="B7" s="2441"/>
      <c r="C7" s="2441"/>
      <c r="D7" s="2441"/>
      <c r="E7" s="2442"/>
      <c r="F7" s="2050"/>
      <c r="G7" s="2039"/>
      <c r="H7" s="2049" t="s">
        <v>431</v>
      </c>
      <c r="I7" s="2443">
        <f>COVER!A13</f>
        <v>7016210017</v>
      </c>
      <c r="J7" s="2443"/>
    </row>
    <row r="8" spans="1:10" ht="8.25" customHeight="1" x14ac:dyDescent="0.2">
      <c r="A8" s="2051"/>
      <c r="B8" s="2052"/>
      <c r="C8" s="2052"/>
      <c r="D8" s="2052"/>
      <c r="E8" s="2053"/>
      <c r="F8" s="2054"/>
      <c r="G8" s="2055"/>
      <c r="H8" s="2055"/>
      <c r="I8" s="2055"/>
      <c r="J8" s="2055"/>
    </row>
    <row r="9" spans="1:10" ht="13.5" customHeight="1" x14ac:dyDescent="0.2">
      <c r="A9" s="2056"/>
      <c r="B9" s="2057"/>
      <c r="C9" s="2057"/>
      <c r="D9" s="2058"/>
      <c r="E9" s="2059" t="s">
        <v>2016</v>
      </c>
      <c r="F9" s="2060"/>
      <c r="G9" s="2060"/>
      <c r="H9" s="2061" t="s">
        <v>2017</v>
      </c>
      <c r="I9" s="2060"/>
      <c r="J9" s="2062"/>
    </row>
    <row r="10" spans="1:10" s="2070" customFormat="1" ht="13.5" customHeight="1" x14ac:dyDescent="0.2">
      <c r="A10" s="2063"/>
      <c r="B10" s="2064"/>
      <c r="C10" s="2065"/>
      <c r="D10" s="2066"/>
      <c r="E10" s="2067" t="s">
        <v>493</v>
      </c>
      <c r="F10" s="2068" t="s">
        <v>494</v>
      </c>
      <c r="G10" s="2069"/>
      <c r="H10" s="2068" t="s">
        <v>493</v>
      </c>
      <c r="I10" s="2068" t="s">
        <v>494</v>
      </c>
      <c r="J10" s="2068"/>
    </row>
    <row r="11" spans="1:10" s="2070" customFormat="1" ht="22.5" x14ac:dyDescent="0.2">
      <c r="A11" s="2444" t="s">
        <v>560</v>
      </c>
      <c r="B11" s="2445"/>
      <c r="C11" s="2446"/>
      <c r="D11" s="2071" t="s">
        <v>1017</v>
      </c>
      <c r="E11" s="2071" t="s">
        <v>67</v>
      </c>
      <c r="F11" s="2071" t="s">
        <v>7</v>
      </c>
      <c r="G11" s="2072" t="s">
        <v>162</v>
      </c>
      <c r="H11" s="2072" t="s">
        <v>67</v>
      </c>
      <c r="I11" s="2071" t="s">
        <v>7</v>
      </c>
      <c r="J11" s="2072" t="s">
        <v>162</v>
      </c>
    </row>
    <row r="12" spans="1:10" ht="15" customHeight="1" x14ac:dyDescent="0.2">
      <c r="A12" s="2073">
        <v>1</v>
      </c>
      <c r="B12" s="2074" t="s">
        <v>959</v>
      </c>
      <c r="C12" s="2075"/>
      <c r="D12" s="2076">
        <v>2320</v>
      </c>
      <c r="E12" s="2077">
        <f>'Expenditures 15-22'!K50</f>
        <v>337650</v>
      </c>
      <c r="F12" s="2078"/>
      <c r="G12" s="2077">
        <f t="shared" ref="G12:G18" si="0">SUM(E12:F12)</f>
        <v>337650</v>
      </c>
      <c r="H12" s="2079">
        <v>350091</v>
      </c>
      <c r="I12" s="2078"/>
      <c r="J12" s="2077">
        <f t="shared" ref="J12:J18" si="1">SUM(H12:I12)</f>
        <v>350091</v>
      </c>
    </row>
    <row r="13" spans="1:10" ht="15" customHeight="1" x14ac:dyDescent="0.2">
      <c r="A13" s="2073">
        <v>2</v>
      </c>
      <c r="B13" s="2074" t="s">
        <v>45</v>
      </c>
      <c r="C13" s="2075"/>
      <c r="D13" s="2076">
        <v>2330</v>
      </c>
      <c r="E13" s="2077">
        <f>'Expenditures 15-22'!K51</f>
        <v>0</v>
      </c>
      <c r="F13" s="2078"/>
      <c r="G13" s="2077">
        <f t="shared" si="0"/>
        <v>0</v>
      </c>
      <c r="H13" s="2079"/>
      <c r="I13" s="2078"/>
      <c r="J13" s="2077">
        <f t="shared" si="1"/>
        <v>0</v>
      </c>
    </row>
    <row r="14" spans="1:10" ht="15" customHeight="1" x14ac:dyDescent="0.2">
      <c r="A14" s="2073">
        <v>3</v>
      </c>
      <c r="B14" s="2074" t="s">
        <v>46</v>
      </c>
      <c r="C14" s="2075"/>
      <c r="D14" s="2080">
        <v>2490</v>
      </c>
      <c r="E14" s="2077">
        <f>'Expenditures 15-22'!K56</f>
        <v>0</v>
      </c>
      <c r="F14" s="2078"/>
      <c r="G14" s="2077">
        <f t="shared" si="0"/>
        <v>0</v>
      </c>
      <c r="H14" s="2079"/>
      <c r="I14" s="2078"/>
      <c r="J14" s="2077">
        <f t="shared" si="1"/>
        <v>0</v>
      </c>
    </row>
    <row r="15" spans="1:10" ht="15" customHeight="1" x14ac:dyDescent="0.2">
      <c r="A15" s="2073">
        <v>4</v>
      </c>
      <c r="B15" s="2074" t="s">
        <v>1235</v>
      </c>
      <c r="C15" s="2075"/>
      <c r="D15" s="2076">
        <v>2510</v>
      </c>
      <c r="E15" s="2077">
        <f>'Expenditures 15-22'!K59</f>
        <v>0</v>
      </c>
      <c r="F15" s="2077">
        <f>'Expenditures 15-22'!K122</f>
        <v>0</v>
      </c>
      <c r="G15" s="2077">
        <f t="shared" si="0"/>
        <v>0</v>
      </c>
      <c r="H15" s="2079"/>
      <c r="I15" s="2079"/>
      <c r="J15" s="2077">
        <f t="shared" si="1"/>
        <v>0</v>
      </c>
    </row>
    <row r="16" spans="1:10" ht="15" customHeight="1" x14ac:dyDescent="0.2">
      <c r="A16" s="2073">
        <v>5</v>
      </c>
      <c r="B16" s="2074" t="s">
        <v>107</v>
      </c>
      <c r="C16" s="2075"/>
      <c r="D16" s="2076">
        <v>2570</v>
      </c>
      <c r="E16" s="2077">
        <f>'Expenditures 15-22'!K64</f>
        <v>0</v>
      </c>
      <c r="F16" s="2078"/>
      <c r="G16" s="2077">
        <f t="shared" si="0"/>
        <v>0</v>
      </c>
      <c r="H16" s="2079"/>
      <c r="I16" s="2078"/>
      <c r="J16" s="2077">
        <f t="shared" si="1"/>
        <v>0</v>
      </c>
    </row>
    <row r="17" spans="1:10" ht="15" customHeight="1" x14ac:dyDescent="0.2">
      <c r="A17" s="2073">
        <v>6</v>
      </c>
      <c r="B17" s="2074" t="s">
        <v>1227</v>
      </c>
      <c r="C17" s="2075"/>
      <c r="D17" s="2076">
        <v>2610</v>
      </c>
      <c r="E17" s="2077">
        <f>'Expenditures 15-22'!K67</f>
        <v>0</v>
      </c>
      <c r="F17" s="2078"/>
      <c r="G17" s="2077">
        <f t="shared" si="0"/>
        <v>0</v>
      </c>
      <c r="H17" s="2079"/>
      <c r="I17" s="2078"/>
      <c r="J17" s="2077">
        <f t="shared" si="1"/>
        <v>0</v>
      </c>
    </row>
    <row r="18" spans="1:10" ht="22.5" customHeight="1" x14ac:dyDescent="0.2">
      <c r="A18" s="2081">
        <v>7</v>
      </c>
      <c r="B18" s="2447" t="s">
        <v>8</v>
      </c>
      <c r="C18" s="2448"/>
      <c r="D18" s="2449"/>
      <c r="E18" s="2082"/>
      <c r="F18" s="2082"/>
      <c r="G18" s="2083">
        <f t="shared" si="0"/>
        <v>0</v>
      </c>
      <c r="H18" s="2079"/>
      <c r="I18" s="2079"/>
      <c r="J18" s="2077">
        <f t="shared" si="1"/>
        <v>0</v>
      </c>
    </row>
    <row r="19" spans="1:10" ht="12.75" customHeight="1" thickBot="1" x14ac:dyDescent="0.25">
      <c r="A19" s="2073">
        <v>8</v>
      </c>
      <c r="B19" s="2084" t="s">
        <v>1357</v>
      </c>
      <c r="D19" s="2085"/>
      <c r="E19" s="2086">
        <f t="shared" ref="E19:J19" si="2">SUM(E12:E17)-E18</f>
        <v>337650</v>
      </c>
      <c r="F19" s="2086">
        <f t="shared" si="2"/>
        <v>0</v>
      </c>
      <c r="G19" s="2086">
        <f t="shared" si="2"/>
        <v>337650</v>
      </c>
      <c r="H19" s="2086">
        <f t="shared" si="2"/>
        <v>350091</v>
      </c>
      <c r="I19" s="2086">
        <f t="shared" si="2"/>
        <v>0</v>
      </c>
      <c r="J19" s="2086">
        <f t="shared" si="2"/>
        <v>350091</v>
      </c>
    </row>
    <row r="20" spans="1:10" ht="25.5" customHeight="1" thickTop="1" x14ac:dyDescent="0.2">
      <c r="A20" s="2073">
        <v>9</v>
      </c>
      <c r="B20" s="2450" t="s">
        <v>2020</v>
      </c>
      <c r="C20" s="2448"/>
      <c r="D20" s="2449"/>
      <c r="E20" s="2087"/>
      <c r="F20" s="2087"/>
      <c r="G20" s="2087"/>
      <c r="H20" s="2087"/>
      <c r="I20" s="2087"/>
      <c r="J20" s="2088">
        <f>IF(AND(G19&gt;0,J19&gt;0),(((J19-G19)/G19)),"Enter Budget Data")</f>
        <v>3.684584629053754E-2</v>
      </c>
    </row>
    <row r="21" spans="1:10" ht="9" customHeight="1" x14ac:dyDescent="0.2">
      <c r="B21" s="2089"/>
    </row>
    <row r="22" spans="1:10" x14ac:dyDescent="0.2">
      <c r="A22" s="2090" t="s">
        <v>139</v>
      </c>
      <c r="B22" s="2089"/>
    </row>
    <row r="23" spans="1:10" x14ac:dyDescent="0.2">
      <c r="A23" s="2041" t="s">
        <v>2018</v>
      </c>
      <c r="B23" s="2089"/>
    </row>
    <row r="24" spans="1:10" x14ac:dyDescent="0.2">
      <c r="A24" s="2041" t="s">
        <v>2019</v>
      </c>
      <c r="B24" s="2089"/>
    </row>
    <row r="25" spans="1:10" x14ac:dyDescent="0.2">
      <c r="A25" s="2091"/>
      <c r="B25" s="2089"/>
    </row>
    <row r="26" spans="1:10" ht="20.100000000000001" customHeight="1" x14ac:dyDescent="0.2">
      <c r="B26" s="2089"/>
      <c r="C26" s="2455"/>
      <c r="D26" s="2455"/>
      <c r="E26" s="2092"/>
      <c r="F26" s="2454"/>
      <c r="G26" s="2454"/>
    </row>
    <row r="27" spans="1:10" x14ac:dyDescent="0.2">
      <c r="B27" s="2089"/>
      <c r="C27" s="2093" t="s">
        <v>1199</v>
      </c>
      <c r="D27" s="2094"/>
      <c r="E27" s="2095"/>
      <c r="F27" s="2451" t="s">
        <v>1894</v>
      </c>
      <c r="G27" s="2451"/>
    </row>
    <row r="28" spans="1:10" ht="28.5" customHeight="1" x14ac:dyDescent="0.2">
      <c r="B28" s="2089"/>
      <c r="C28" s="2453"/>
      <c r="D28" s="2453"/>
      <c r="E28" s="2096"/>
      <c r="F28" s="2453"/>
      <c r="G28" s="2453"/>
    </row>
    <row r="29" spans="1:10" x14ac:dyDescent="0.2">
      <c r="B29" s="2089"/>
      <c r="C29" s="2097" t="s">
        <v>2027</v>
      </c>
      <c r="E29" s="2098"/>
      <c r="F29" s="2452" t="s">
        <v>1895</v>
      </c>
      <c r="G29" s="2452"/>
    </row>
    <row r="30" spans="1:10" ht="9" customHeight="1" x14ac:dyDescent="0.2">
      <c r="B30" s="2089"/>
      <c r="C30" s="2099"/>
      <c r="E30" s="2100"/>
      <c r="F30" s="2101"/>
      <c r="G30" s="2101"/>
    </row>
    <row r="31" spans="1:10" ht="15" customHeight="1" x14ac:dyDescent="0.2">
      <c r="A31" s="2041"/>
      <c r="B31" s="2102" t="s">
        <v>1200</v>
      </c>
    </row>
    <row r="32" spans="1:10" ht="9" customHeight="1" x14ac:dyDescent="0.2">
      <c r="A32" s="2041"/>
      <c r="B32" s="2090"/>
    </row>
    <row r="33" spans="1:10" ht="12.75" customHeight="1" x14ac:dyDescent="0.2">
      <c r="A33" s="2041"/>
      <c r="B33" s="2103"/>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2104"/>
    </row>
    <row r="36" spans="1:10" ht="13.5" customHeight="1" x14ac:dyDescent="0.2">
      <c r="B36" s="2103"/>
      <c r="C36" s="2437" t="s">
        <v>2093</v>
      </c>
      <c r="D36" s="2436"/>
      <c r="E36" s="2436"/>
      <c r="F36" s="2436"/>
      <c r="G36" s="2436"/>
      <c r="H36" s="2436"/>
      <c r="I36" s="2436"/>
      <c r="J36" s="2105"/>
    </row>
    <row r="37" spans="1:10" ht="22.5" customHeight="1" x14ac:dyDescent="0.2">
      <c r="C37" s="2436"/>
      <c r="D37" s="2436"/>
      <c r="E37" s="2436"/>
      <c r="F37" s="2436"/>
      <c r="G37" s="2436"/>
      <c r="H37" s="2436"/>
      <c r="I37" s="2436"/>
      <c r="J37" s="2105"/>
    </row>
    <row r="38" spans="1:10" ht="7.5" customHeight="1" x14ac:dyDescent="0.2">
      <c r="C38" s="2104"/>
      <c r="D38" s="2106"/>
      <c r="E38" s="2107"/>
      <c r="F38" s="2108"/>
      <c r="G38" s="2107"/>
    </row>
    <row r="39" spans="1:10" ht="13.5" customHeight="1" x14ac:dyDescent="0.2">
      <c r="B39" s="2103"/>
      <c r="C39" s="2433" t="s">
        <v>1028</v>
      </c>
      <c r="D39" s="2434"/>
      <c r="E39" s="2434"/>
      <c r="F39" s="2434"/>
      <c r="G39" s="2434"/>
      <c r="H39" s="2434"/>
      <c r="I39" s="2434"/>
    </row>
    <row r="40" spans="1:10" ht="13.35" customHeight="1" x14ac:dyDescent="0.2">
      <c r="A40" s="2041"/>
      <c r="C40" s="2109"/>
      <c r="D40" s="2109"/>
      <c r="E40" s="2109"/>
      <c r="F40" s="2109"/>
      <c r="G40" s="2109"/>
      <c r="H40" s="2109"/>
      <c r="I40" s="21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6" sqref="C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Lemont Twp HSD 210</v>
      </c>
    </row>
    <row r="65" spans="2:2" x14ac:dyDescent="0.2">
      <c r="B65" s="394">
        <f>COVER!A13</f>
        <v>7016210017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6" sqref="C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3"/>
      <c r="C11" s="443"/>
      <c r="D11" s="443"/>
      <c r="E11" s="443"/>
      <c r="F11" s="443"/>
    </row>
    <row r="13" spans="1:6" x14ac:dyDescent="0.2">
      <c r="A13" s="1686"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6" sqref="C6"/>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762"/>
      <c r="H2" s="1762"/>
    </row>
    <row r="3" spans="1:8" ht="46.5" customHeight="1" x14ac:dyDescent="0.2">
      <c r="A3" s="2469" t="s">
        <v>1723</v>
      </c>
      <c r="B3" s="2470"/>
      <c r="C3" s="2470"/>
      <c r="D3" s="2470"/>
      <c r="E3" s="2470"/>
      <c r="F3" s="2471"/>
      <c r="G3" s="1762"/>
      <c r="H3" s="1762"/>
    </row>
    <row r="4" spans="1:8" s="1573" customFormat="1" ht="41.25" customHeight="1" x14ac:dyDescent="0.2">
      <c r="A4" s="2472" t="s">
        <v>1876</v>
      </c>
      <c r="B4" s="2473"/>
      <c r="C4" s="2473"/>
      <c r="D4" s="2473"/>
      <c r="E4" s="2473"/>
      <c r="F4" s="2474"/>
    </row>
    <row r="5" spans="1:8" ht="42" customHeight="1" x14ac:dyDescent="0.2">
      <c r="A5" s="1777" t="s">
        <v>560</v>
      </c>
      <c r="B5" s="1574" t="s">
        <v>1879</v>
      </c>
      <c r="C5" s="1574" t="s">
        <v>1880</v>
      </c>
      <c r="D5" s="1574" t="s">
        <v>1878</v>
      </c>
      <c r="E5" s="1574" t="s">
        <v>1881</v>
      </c>
      <c r="F5" s="1574" t="s">
        <v>1633</v>
      </c>
    </row>
    <row r="6" spans="1:8" s="1577" customFormat="1" ht="14.25" customHeight="1" x14ac:dyDescent="0.2">
      <c r="A6" s="1575" t="s">
        <v>1634</v>
      </c>
      <c r="B6" s="1576">
        <f>'Acct Summary 7-8'!C8</f>
        <v>19421267</v>
      </c>
      <c r="C6" s="1576">
        <f>'Acct Summary 7-8'!D8</f>
        <v>2085844</v>
      </c>
      <c r="D6" s="1576">
        <f>'Acct Summary 7-8'!F8</f>
        <v>1105341</v>
      </c>
      <c r="E6" s="1576">
        <f>'Acct Summary 7-8'!I8</f>
        <v>27646</v>
      </c>
      <c r="F6" s="1576">
        <f>SUM(B6:E6)</f>
        <v>22640098</v>
      </c>
    </row>
    <row r="7" spans="1:8" s="1577" customFormat="1" ht="14.25" customHeight="1" thickBot="1" x14ac:dyDescent="0.25">
      <c r="A7" s="1575" t="s">
        <v>1635</v>
      </c>
      <c r="B7" s="1578">
        <f>'Acct Summary 7-8'!C17</f>
        <v>18700328</v>
      </c>
      <c r="C7" s="1578">
        <f>'Acct Summary 7-8'!D17</f>
        <v>2843630</v>
      </c>
      <c r="D7" s="1578">
        <f>'Acct Summary 7-8'!F17</f>
        <v>1141864</v>
      </c>
      <c r="E7" s="1778"/>
      <c r="F7" s="1576">
        <f>SUM(B7:E7)</f>
        <v>22685822</v>
      </c>
    </row>
    <row r="8" spans="1:8" s="1577" customFormat="1" ht="14.25" thickTop="1" thickBot="1" x14ac:dyDescent="0.25">
      <c r="A8" s="1579" t="s">
        <v>1636</v>
      </c>
      <c r="B8" s="1580">
        <f>(B6-B7)</f>
        <v>720939</v>
      </c>
      <c r="C8" s="1580">
        <f>(C6-C7)</f>
        <v>-757786</v>
      </c>
      <c r="D8" s="1580">
        <f>(D6-D7)</f>
        <v>-36523</v>
      </c>
      <c r="E8" s="1578">
        <f>(E6-E7)</f>
        <v>27646</v>
      </c>
      <c r="F8" s="1581">
        <f>SUM(F6-F7)</f>
        <v>-45724</v>
      </c>
    </row>
    <row r="9" spans="1:8" s="1577" customFormat="1" ht="14.25" thickTop="1" thickBot="1" x14ac:dyDescent="0.25">
      <c r="A9" s="1582" t="s">
        <v>2022</v>
      </c>
      <c r="B9" s="1583">
        <f>'Acct Summary 7-8'!C81</f>
        <v>9982629</v>
      </c>
      <c r="C9" s="1583">
        <f>'Acct Summary 7-8'!D81</f>
        <v>5149153</v>
      </c>
      <c r="D9" s="1583">
        <f>'Acct Summary 7-8'!F81</f>
        <v>880627</v>
      </c>
      <c r="E9" s="1583">
        <f>'Acct Summary 7-8'!I81</f>
        <v>5205903</v>
      </c>
      <c r="F9" s="1603">
        <f>SUM(B9:E9)</f>
        <v>21218312</v>
      </c>
    </row>
    <row r="10" spans="1:8" ht="16.5" customHeight="1" thickTop="1" x14ac:dyDescent="0.2">
      <c r="A10" s="1584"/>
      <c r="B10" s="1585"/>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01"/>
      <c r="B11" s="1602"/>
      <c r="C11" s="2460"/>
      <c r="D11" s="2461"/>
      <c r="E11" s="2461"/>
      <c r="F11" s="2462"/>
      <c r="H11" s="1600"/>
    </row>
    <row r="12" spans="1:8" ht="19.5" customHeight="1" x14ac:dyDescent="0.2">
      <c r="A12" s="1601"/>
      <c r="B12" s="1602"/>
      <c r="C12" s="2460"/>
      <c r="D12" s="2461"/>
      <c r="E12" s="2461"/>
      <c r="F12" s="2462"/>
      <c r="H12" s="1600"/>
    </row>
    <row r="13" spans="1:8" ht="19.5" customHeight="1" x14ac:dyDescent="0.2">
      <c r="A13" s="1601"/>
      <c r="B13" s="1602"/>
      <c r="C13" s="2463"/>
      <c r="D13" s="2464"/>
      <c r="E13" s="2464"/>
      <c r="F13" s="2465"/>
      <c r="H13" s="1600"/>
    </row>
    <row r="14" spans="1:8" s="1532" customFormat="1" hidden="1" x14ac:dyDescent="0.2">
      <c r="A14" s="2459" t="s">
        <v>1950</v>
      </c>
      <c r="B14" s="2459"/>
      <c r="C14" s="2459"/>
      <c r="D14" s="2459"/>
      <c r="E14" s="2459"/>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90" zoomScaleNormal="9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33" t="s">
        <v>488</v>
      </c>
      <c r="B6" s="400"/>
      <c r="C6" s="226"/>
      <c r="D6" s="1245"/>
    </row>
    <row r="7" spans="1:4" x14ac:dyDescent="0.2">
      <c r="A7" s="1833" t="s">
        <v>487</v>
      </c>
      <c r="B7" s="400"/>
      <c r="C7" s="226"/>
      <c r="D7" s="1245"/>
    </row>
    <row r="8" spans="1:4" ht="18" customHeight="1" x14ac:dyDescent="0.2">
      <c r="A8" s="2475"/>
      <c r="B8" s="2476"/>
      <c r="C8" s="2476"/>
      <c r="D8" s="2477"/>
    </row>
    <row r="9" spans="1:4" s="4" customFormat="1" ht="14.25" customHeight="1" x14ac:dyDescent="0.2">
      <c r="A9" s="1832"/>
      <c r="B9" s="227">
        <v>1</v>
      </c>
      <c r="C9" s="228" t="s">
        <v>889</v>
      </c>
      <c r="D9" s="1246"/>
    </row>
    <row r="10" spans="1:4" s="4" customFormat="1" ht="14.25" customHeight="1" x14ac:dyDescent="0.2">
      <c r="A10" s="1829"/>
      <c r="B10" s="227">
        <f t="shared" ref="B10:B17" si="0">B9+1</f>
        <v>2</v>
      </c>
      <c r="C10" s="228" t="s">
        <v>1010</v>
      </c>
      <c r="D10" s="1246"/>
    </row>
    <row r="11" spans="1:4" s="4" customFormat="1" ht="12.75" x14ac:dyDescent="0.2">
      <c r="A11" s="1829"/>
      <c r="B11" s="227">
        <f t="shared" si="0"/>
        <v>3</v>
      </c>
      <c r="C11" s="2480" t="s">
        <v>1889</v>
      </c>
      <c r="D11" s="2481"/>
    </row>
    <row r="12" spans="1:4" s="4" customFormat="1" ht="12.75" x14ac:dyDescent="0.2">
      <c r="A12" s="1835"/>
      <c r="B12" s="227"/>
      <c r="C12" s="1834" t="s">
        <v>1888</v>
      </c>
      <c r="D12" s="1779"/>
    </row>
    <row r="13" spans="1:4" s="4" customFormat="1" ht="14.25" customHeight="1" x14ac:dyDescent="0.2">
      <c r="A13" s="1829"/>
      <c r="B13" s="227">
        <f>B11+1</f>
        <v>4</v>
      </c>
      <c r="C13" s="228" t="s">
        <v>890</v>
      </c>
      <c r="D13" s="1246"/>
    </row>
    <row r="14" spans="1:4" s="4" customFormat="1" ht="14.25" customHeight="1" x14ac:dyDescent="0.2">
      <c r="A14" s="1829"/>
      <c r="B14" s="227">
        <f t="shared" si="0"/>
        <v>5</v>
      </c>
      <c r="C14" s="228" t="s">
        <v>725</v>
      </c>
      <c r="D14" s="1246"/>
    </row>
    <row r="15" spans="1:4" s="4" customFormat="1" ht="14.25" customHeight="1" x14ac:dyDescent="0.2">
      <c r="A15" s="1829"/>
      <c r="B15" s="227">
        <f t="shared" si="0"/>
        <v>6</v>
      </c>
      <c r="C15" s="228" t="s">
        <v>891</v>
      </c>
      <c r="D15" s="1246"/>
    </row>
    <row r="16" spans="1:4" s="4" customFormat="1" ht="14.25" customHeight="1" x14ac:dyDescent="0.2">
      <c r="A16" s="1829"/>
      <c r="B16" s="227">
        <f t="shared" si="0"/>
        <v>7</v>
      </c>
      <c r="C16" s="228" t="s">
        <v>1229</v>
      </c>
      <c r="D16" s="1246"/>
    </row>
    <row r="17" spans="1:4" s="4" customFormat="1" ht="14.25" customHeight="1" x14ac:dyDescent="0.2">
      <c r="A17" s="1830"/>
      <c r="B17" s="1836">
        <f t="shared" si="0"/>
        <v>8</v>
      </c>
      <c r="C17" s="229" t="s">
        <v>892</v>
      </c>
      <c r="D17" s="1247"/>
    </row>
    <row r="18" spans="1:4" s="4" customFormat="1" ht="14.25" customHeight="1" x14ac:dyDescent="0.2">
      <c r="A18" s="1829"/>
      <c r="B18" s="1841">
        <v>9</v>
      </c>
      <c r="C18" s="1842" t="s">
        <v>1890</v>
      </c>
      <c r="D18" s="1840"/>
    </row>
    <row r="19" spans="1:4" s="4" customFormat="1" x14ac:dyDescent="0.2">
      <c r="A19" s="1831"/>
      <c r="B19" s="1837"/>
      <c r="C19" s="1838"/>
      <c r="D19" s="1839"/>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3" t="s">
        <v>354</v>
      </c>
      <c r="D27" s="2484"/>
    </row>
    <row r="28" spans="1:4" ht="12.75" x14ac:dyDescent="0.2">
      <c r="A28" s="230"/>
      <c r="B28" s="231">
        <v>2</v>
      </c>
      <c r="C28" s="2482" t="s">
        <v>1913</v>
      </c>
      <c r="D28" s="234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str">
        <f>IF('Aud Quest 2'!B53="X",IF('Aud Quest 2'!F53&gt;"00/00/00 ","Enter Effective Date","ok"))</f>
        <v>ok</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5" t="s">
        <v>616</v>
      </c>
      <c r="D49" s="2486"/>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8" t="s">
        <v>900</v>
      </c>
      <c r="D62" s="2479"/>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8" t="s">
        <v>758</v>
      </c>
      <c r="D76" s="2479"/>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7" zoomScale="110" zoomScaleNormal="110" workbookViewId="0">
      <selection activeCell="B58" sqref="B58"/>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1936" t="s">
        <v>1390</v>
      </c>
      <c r="B6" s="1889"/>
      <c r="C6" s="1879"/>
      <c r="D6" s="1879"/>
      <c r="E6" s="1937" t="s">
        <v>1389</v>
      </c>
      <c r="F6" s="1890"/>
      <c r="G6" s="1938" t="s">
        <v>1388</v>
      </c>
      <c r="H6" s="1879"/>
      <c r="I6" s="1879"/>
      <c r="J6" s="1879"/>
      <c r="K6" s="1879"/>
      <c r="L6" s="1880"/>
      <c r="V6" s="1292"/>
      <c r="W6" s="1292"/>
      <c r="X6" s="1292"/>
      <c r="Y6" s="1292"/>
      <c r="Z6" s="1292"/>
      <c r="AA6" s="1292"/>
      <c r="AB6" s="1292"/>
      <c r="AC6" s="1292"/>
    </row>
    <row r="7" spans="1:29" x14ac:dyDescent="0.2">
      <c r="A7" s="2489" t="str">
        <f>COVER!A17</f>
        <v>Lemont Twp HSD 210</v>
      </c>
      <c r="B7" s="2490"/>
      <c r="C7" s="2490"/>
      <c r="D7" s="2491"/>
      <c r="E7" s="2492">
        <f>COVER!A13</f>
        <v>7016210017</v>
      </c>
      <c r="F7" s="2493"/>
      <c r="G7" s="2494" t="str">
        <f>COVER!T23</f>
        <v>065-033233</v>
      </c>
      <c r="H7" s="2495"/>
      <c r="I7" s="2495"/>
      <c r="J7" s="2495"/>
      <c r="K7" s="2495"/>
      <c r="L7" s="2496"/>
    </row>
    <row r="8" spans="1:29" ht="13.5" customHeight="1" x14ac:dyDescent="0.2">
      <c r="A8" s="1936" t="s">
        <v>1905</v>
      </c>
      <c r="B8" s="1889"/>
      <c r="C8" s="1879"/>
      <c r="D8" s="1879"/>
      <c r="E8" s="1891"/>
      <c r="F8" s="1880"/>
      <c r="G8" s="1939" t="s">
        <v>1387</v>
      </c>
      <c r="H8" s="1280"/>
      <c r="I8" s="1280"/>
      <c r="J8" s="1280"/>
      <c r="K8" s="1280"/>
      <c r="L8" s="1881"/>
    </row>
    <row r="9" spans="1:29" ht="13.5" customHeight="1" x14ac:dyDescent="0.2">
      <c r="A9" s="2497"/>
      <c r="B9" s="2498"/>
      <c r="C9" s="2498"/>
      <c r="D9" s="2498"/>
      <c r="E9" s="2498"/>
      <c r="F9" s="2499"/>
      <c r="G9" s="2500" t="str">
        <f>COVER!T13</f>
        <v>Lauterbach &amp; Amen, LLP</v>
      </c>
      <c r="H9" s="2501"/>
      <c r="I9" s="2501"/>
      <c r="J9" s="2501"/>
      <c r="K9" s="2501"/>
      <c r="L9" s="2502"/>
    </row>
    <row r="10" spans="1:29" ht="13.5" customHeight="1" x14ac:dyDescent="0.2">
      <c r="A10" s="2503" t="str">
        <f>COVER!A38</f>
        <v>Dr. Mary Ticknor</v>
      </c>
      <c r="B10" s="2504"/>
      <c r="C10" s="2504"/>
      <c r="D10" s="2504"/>
      <c r="E10" s="2504"/>
      <c r="F10" s="2505"/>
      <c r="G10" s="2500" t="str">
        <f>COVER!T17</f>
        <v>668 N. River Road</v>
      </c>
      <c r="H10" s="2506"/>
      <c r="I10" s="2506"/>
      <c r="J10" s="2506"/>
      <c r="K10" s="2506"/>
      <c r="L10" s="2507"/>
    </row>
    <row r="11" spans="1:29" ht="13.5" customHeight="1" x14ac:dyDescent="0.2">
      <c r="A11" s="1936" t="s">
        <v>1907</v>
      </c>
      <c r="B11" s="1889"/>
      <c r="C11" s="1879"/>
      <c r="D11" s="1891"/>
      <c r="E11" s="1879"/>
      <c r="F11" s="1880"/>
      <c r="G11" s="2500" t="str">
        <f>COVER!T19</f>
        <v xml:space="preserve">Naperville </v>
      </c>
      <c r="H11" s="2506"/>
      <c r="I11" s="2506"/>
      <c r="J11" s="1931" t="str">
        <f>COVER!X19</f>
        <v>IL</v>
      </c>
      <c r="K11" s="1931">
        <f>COVER!Z19</f>
        <v>60563</v>
      </c>
      <c r="L11" s="1930"/>
    </row>
    <row r="12" spans="1:29" ht="13.5" customHeight="1" x14ac:dyDescent="0.2">
      <c r="A12" s="2508" t="s">
        <v>1906</v>
      </c>
      <c r="B12" s="2509"/>
      <c r="C12" s="2509"/>
      <c r="D12" s="2509"/>
      <c r="E12" s="2509"/>
      <c r="F12" s="2510"/>
      <c r="G12" s="1848"/>
      <c r="H12" s="1296"/>
      <c r="I12" s="1296"/>
      <c r="J12" s="1296"/>
      <c r="K12" s="1296"/>
      <c r="L12" s="1849"/>
    </row>
    <row r="13" spans="1:29" ht="13.5" customHeight="1" x14ac:dyDescent="0.2">
      <c r="A13" s="2500"/>
      <c r="B13" s="2501"/>
      <c r="C13" s="2501"/>
      <c r="D13" s="2501"/>
      <c r="E13" s="1295"/>
      <c r="F13" s="1932"/>
      <c r="G13" s="1940" t="s">
        <v>1908</v>
      </c>
      <c r="H13" s="1882"/>
      <c r="I13" s="2511" t="str">
        <f>COVER!T25</f>
        <v>mberan@lauterbachamen.com</v>
      </c>
      <c r="J13" s="2512"/>
      <c r="K13" s="2512"/>
      <c r="L13" s="2513"/>
    </row>
    <row r="14" spans="1:29" ht="13.5" customHeight="1" x14ac:dyDescent="0.2">
      <c r="A14" s="2500" t="str">
        <f>COVER!A19</f>
        <v>Lemont, IL</v>
      </c>
      <c r="B14" s="2498"/>
      <c r="C14" s="2498"/>
      <c r="D14" s="2498"/>
      <c r="E14" s="1929">
        <v>0</v>
      </c>
      <c r="F14" s="1294"/>
      <c r="G14" s="1941" t="s">
        <v>1386</v>
      </c>
      <c r="H14" s="1280"/>
      <c r="I14" s="1280"/>
      <c r="J14" s="1280"/>
      <c r="K14" s="1280"/>
      <c r="L14" s="1881"/>
    </row>
    <row r="15" spans="1:29" ht="13.5" customHeight="1" x14ac:dyDescent="0.2">
      <c r="A15" s="2500" t="str">
        <f>COVER!A21</f>
        <v>Lemont</v>
      </c>
      <c r="B15" s="2506"/>
      <c r="C15" s="2506"/>
      <c r="D15" s="1279"/>
      <c r="E15" s="1850"/>
      <c r="F15" s="1293"/>
      <c r="G15" s="1928" t="str">
        <f>COVER!T15</f>
        <v>Matt Beran</v>
      </c>
      <c r="H15" s="1280"/>
      <c r="I15" s="1280"/>
      <c r="J15" s="1280"/>
      <c r="K15" s="1280"/>
      <c r="L15" s="1881"/>
    </row>
    <row r="16" spans="1:29" ht="12.2" customHeight="1" x14ac:dyDescent="0.2">
      <c r="A16" s="1928"/>
      <c r="B16" s="1502"/>
      <c r="C16" s="1931">
        <f>COVER!A25</f>
        <v>60439</v>
      </c>
      <c r="D16" s="1931"/>
      <c r="E16" s="1931"/>
      <c r="F16" s="1932"/>
      <c r="G16" s="2514"/>
      <c r="H16" s="2515"/>
      <c r="I16" s="2515"/>
      <c r="J16" s="2515"/>
      <c r="K16" s="2515"/>
      <c r="L16" s="2516"/>
    </row>
    <row r="17" spans="1:13" ht="12.2" customHeight="1" x14ac:dyDescent="0.2">
      <c r="A17" s="2517"/>
      <c r="B17" s="2518"/>
      <c r="C17" s="2518"/>
      <c r="D17" s="2518"/>
      <c r="E17" s="2518"/>
      <c r="F17" s="2519"/>
      <c r="G17" s="1941" t="s">
        <v>1385</v>
      </c>
      <c r="H17" s="1280"/>
      <c r="I17" s="1280"/>
      <c r="J17" s="1280"/>
      <c r="K17" s="1942" t="s">
        <v>1384</v>
      </c>
      <c r="L17" s="1880"/>
      <c r="M17" s="1292"/>
    </row>
    <row r="18" spans="1:13" ht="12.2" customHeight="1" x14ac:dyDescent="0.2">
      <c r="A18" s="2503"/>
      <c r="B18" s="2504"/>
      <c r="C18" s="2504"/>
      <c r="D18" s="2504"/>
      <c r="E18" s="2504"/>
      <c r="F18" s="2505"/>
      <c r="G18" s="2489" t="str">
        <f>COVER!T21</f>
        <v>630-393-1483</v>
      </c>
      <c r="H18" s="2490"/>
      <c r="I18" s="2490"/>
      <c r="J18" s="2490"/>
      <c r="K18" s="2489" t="str">
        <f>COVER!X21</f>
        <v>630-393-2516</v>
      </c>
      <c r="L18" s="252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t="s">
        <v>2098</v>
      </c>
      <c r="C23" s="1943" t="s">
        <v>1383</v>
      </c>
    </row>
    <row r="24" spans="1:13" ht="10.15" customHeight="1" x14ac:dyDescent="0.2">
      <c r="A24" s="1291"/>
      <c r="C24" s="1943" t="s">
        <v>1382</v>
      </c>
    </row>
    <row r="25" spans="1:13" ht="9" customHeight="1" x14ac:dyDescent="0.2">
      <c r="B25" s="1284" t="s">
        <v>1365</v>
      </c>
      <c r="C25" s="1290"/>
      <c r="J25" s="1283"/>
    </row>
    <row r="26" spans="1:13" s="1278" customFormat="1" ht="12.2" customHeight="1" x14ac:dyDescent="0.2">
      <c r="B26" s="1281" t="s">
        <v>2098</v>
      </c>
      <c r="C26" s="1943" t="s">
        <v>2030</v>
      </c>
      <c r="D26" s="1285"/>
      <c r="E26" s="1285"/>
    </row>
    <row r="27" spans="1:13" s="1278" customFormat="1" ht="9" customHeight="1" x14ac:dyDescent="0.2">
      <c r="B27" s="1284"/>
      <c r="C27" s="1943"/>
      <c r="D27" s="1285"/>
      <c r="E27" s="1285"/>
    </row>
    <row r="28" spans="1:13" s="1278" customFormat="1" ht="12.2" customHeight="1" x14ac:dyDescent="0.2">
      <c r="A28" s="1289"/>
      <c r="B28" s="1281" t="s">
        <v>2098</v>
      </c>
      <c r="C28" s="1943" t="s">
        <v>2031</v>
      </c>
      <c r="D28" s="1285"/>
      <c r="E28" s="1285"/>
    </row>
    <row r="29" spans="1:13" s="1278" customFormat="1" ht="9" customHeight="1" x14ac:dyDescent="0.2">
      <c r="A29" s="1289"/>
      <c r="B29" s="1284"/>
      <c r="C29" s="1943"/>
      <c r="D29" s="1285"/>
      <c r="E29" s="1285"/>
    </row>
    <row r="30" spans="1:13" s="1278" customFormat="1" ht="12.2" customHeight="1" x14ac:dyDescent="0.2">
      <c r="B30" s="1281" t="s">
        <v>2098</v>
      </c>
      <c r="C30" s="1943" t="s">
        <v>2032</v>
      </c>
      <c r="D30" s="1279"/>
      <c r="E30" s="1279"/>
      <c r="F30" s="1285"/>
      <c r="G30" s="1285"/>
      <c r="H30" s="1285"/>
      <c r="I30" s="1285"/>
      <c r="J30" s="1285"/>
      <c r="K30" s="1285"/>
      <c r="L30" s="1285"/>
    </row>
    <row r="31" spans="1:13" s="1278" customFormat="1" ht="9" customHeight="1" x14ac:dyDescent="0.2">
      <c r="B31" s="1284"/>
      <c r="C31" s="1943"/>
      <c r="D31" s="1279"/>
      <c r="E31" s="1279"/>
      <c r="F31" s="1285"/>
      <c r="G31" s="1285"/>
      <c r="H31" s="1285"/>
      <c r="I31" s="1285"/>
      <c r="J31" s="1285"/>
      <c r="K31" s="1285"/>
      <c r="L31" s="1285"/>
    </row>
    <row r="32" spans="1:13" s="1278" customFormat="1" ht="12.2" customHeight="1" x14ac:dyDescent="0.2">
      <c r="B32" s="1281" t="s">
        <v>2098</v>
      </c>
      <c r="C32" s="1943" t="s">
        <v>2033</v>
      </c>
      <c r="D32" s="1279"/>
      <c r="E32" s="1279"/>
      <c r="F32" s="1285"/>
      <c r="G32" s="1285"/>
      <c r="H32" s="1285"/>
      <c r="I32" s="1285"/>
      <c r="J32" s="1285"/>
      <c r="K32" s="1285"/>
      <c r="L32" s="1285"/>
    </row>
    <row r="33" spans="1:12" s="1278" customFormat="1" ht="10.9" customHeight="1" x14ac:dyDescent="0.2">
      <c r="B33" s="1284"/>
      <c r="C33" s="1944" t="s">
        <v>2034</v>
      </c>
      <c r="D33" s="1279"/>
      <c r="E33" s="1279"/>
      <c r="F33" s="1285"/>
      <c r="G33" s="1285"/>
      <c r="H33" s="1285"/>
      <c r="I33" s="1285"/>
      <c r="J33" s="1285"/>
      <c r="K33" s="1285"/>
      <c r="L33" s="1285"/>
    </row>
    <row r="34" spans="1:12" ht="9" customHeight="1" x14ac:dyDescent="0.2">
      <c r="B34" s="1284"/>
      <c r="C34" s="1944"/>
      <c r="D34" s="1283"/>
      <c r="E34" s="1283"/>
      <c r="F34" s="1283"/>
      <c r="G34" s="1283"/>
      <c r="H34" s="1283"/>
      <c r="I34" s="1283"/>
      <c r="J34" s="1283"/>
      <c r="K34" s="1283"/>
      <c r="L34" s="1283"/>
    </row>
    <row r="35" spans="1:12" s="1278" customFormat="1" ht="13.5" customHeight="1" x14ac:dyDescent="0.2">
      <c r="B35" s="1281" t="s">
        <v>2098</v>
      </c>
      <c r="C35" s="1943" t="s">
        <v>2035</v>
      </c>
      <c r="D35" s="1285"/>
      <c r="E35" s="1285"/>
      <c r="F35" s="1285"/>
      <c r="G35" s="1285"/>
      <c r="H35" s="1285"/>
      <c r="I35" s="1285"/>
      <c r="J35" s="1285"/>
      <c r="K35" s="1285"/>
      <c r="L35" s="1285"/>
    </row>
    <row r="36" spans="1:12" s="1278" customFormat="1" ht="10.9" customHeight="1" x14ac:dyDescent="0.2">
      <c r="B36" s="1284"/>
      <c r="C36" s="1944" t="s">
        <v>2036</v>
      </c>
      <c r="D36" s="1285"/>
      <c r="E36" s="1285"/>
      <c r="F36" s="1285"/>
      <c r="G36" s="1285"/>
      <c r="H36" s="1285"/>
      <c r="I36" s="1285"/>
      <c r="J36" s="1285"/>
      <c r="K36" s="1285"/>
      <c r="L36" s="1285"/>
    </row>
    <row r="37" spans="1:12" ht="9" customHeight="1" x14ac:dyDescent="0.2">
      <c r="B37" s="1284"/>
      <c r="C37" s="1944"/>
      <c r="D37" s="1283"/>
      <c r="E37" s="1283"/>
      <c r="F37" s="1283"/>
      <c r="G37" s="1283"/>
      <c r="H37" s="1283"/>
      <c r="I37" s="1283"/>
      <c r="J37" s="1283"/>
      <c r="K37" s="1283"/>
      <c r="L37" s="1283"/>
    </row>
    <row r="38" spans="1:12" s="1278" customFormat="1" ht="12.2" customHeight="1" x14ac:dyDescent="0.2">
      <c r="B38" s="1281" t="s">
        <v>2098</v>
      </c>
      <c r="C38" s="1943" t="s">
        <v>2037</v>
      </c>
      <c r="D38" s="1285"/>
      <c r="E38" s="1285"/>
    </row>
    <row r="39" spans="1:12" ht="9" customHeight="1" x14ac:dyDescent="0.2">
      <c r="B39" s="1284"/>
      <c r="C39" s="1944"/>
      <c r="D39" s="1283"/>
      <c r="E39" s="1283"/>
    </row>
    <row r="40" spans="1:12" s="1278" customFormat="1" ht="13.5" customHeight="1" x14ac:dyDescent="0.2">
      <c r="B40" s="1281" t="s">
        <v>2098</v>
      </c>
      <c r="C40" s="1943" t="s">
        <v>2038</v>
      </c>
      <c r="D40" s="1285"/>
      <c r="E40" s="1285"/>
    </row>
    <row r="41" spans="1:12" ht="9" customHeight="1" x14ac:dyDescent="0.2">
      <c r="A41" s="1287"/>
      <c r="B41" s="1284"/>
      <c r="C41" s="1944"/>
      <c r="D41" s="1283"/>
      <c r="E41" s="1283"/>
    </row>
    <row r="42" spans="1:12" s="1278" customFormat="1" ht="13.5" customHeight="1" x14ac:dyDescent="0.2">
      <c r="B42" s="1281" t="s">
        <v>2098</v>
      </c>
      <c r="C42" s="1943"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1945" t="s">
        <v>2040</v>
      </c>
      <c r="D46" s="1279"/>
      <c r="E46" s="1279"/>
      <c r="F46" s="1279"/>
      <c r="G46" s="1279"/>
      <c r="H46" s="1279"/>
    </row>
    <row r="47" spans="1:12" ht="9" customHeight="1" x14ac:dyDescent="0.2"/>
    <row r="48" spans="1:12" ht="12.2" customHeight="1" x14ac:dyDescent="0.2">
      <c r="B48" s="1615"/>
      <c r="C48" s="1946" t="s">
        <v>2041</v>
      </c>
    </row>
    <row r="49" spans="1:12" ht="9" customHeight="1" x14ac:dyDescent="0.2"/>
    <row r="50" spans="1:12" ht="12.2" customHeight="1" x14ac:dyDescent="0.2">
      <c r="C50" s="1946"/>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3" zoomScaleNormal="100" workbookViewId="0">
      <selection activeCell="B58" sqref="B58"/>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1935" customFormat="1" ht="12.75" x14ac:dyDescent="0.2">
      <c r="A1" s="2521" t="str">
        <f>'Single Audit Cover'!A7</f>
        <v>Lemont Twp HSD 210</v>
      </c>
      <c r="B1" s="2522"/>
      <c r="C1" s="2522"/>
      <c r="D1" s="2522"/>
    </row>
    <row r="2" spans="1:11" s="1935" customFormat="1" ht="12.75" x14ac:dyDescent="0.2">
      <c r="A2" s="2523">
        <f>'Single Audit Cover'!E7</f>
        <v>7016210017</v>
      </c>
      <c r="B2" s="2524"/>
      <c r="C2" s="2524"/>
      <c r="D2" s="2524"/>
    </row>
    <row r="3" spans="1:11" s="1935" customFormat="1" ht="12.75" x14ac:dyDescent="0.2">
      <c r="A3" s="2521" t="s">
        <v>1898</v>
      </c>
      <c r="B3" s="2522"/>
      <c r="C3" s="2522"/>
      <c r="D3" s="2522"/>
    </row>
    <row r="4" spans="1:11" s="1935" customFormat="1" ht="4.5" customHeight="1" x14ac:dyDescent="0.2">
      <c r="A4" s="1933"/>
      <c r="B4" s="1927"/>
      <c r="C4" s="1927"/>
      <c r="D4" s="1927"/>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886" t="s">
        <v>2098</v>
      </c>
      <c r="C11" s="1305">
        <v>1</v>
      </c>
      <c r="D11" s="1329" t="s">
        <v>2044</v>
      </c>
      <c r="E11" s="1324"/>
      <c r="F11" s="1324"/>
      <c r="G11" s="1324"/>
      <c r="H11" s="1324"/>
      <c r="I11" s="1324"/>
      <c r="J11" s="1324"/>
      <c r="K11" s="1324"/>
    </row>
    <row r="12" spans="1:11" ht="3" customHeight="1" x14ac:dyDescent="0.2">
      <c r="B12" s="1947"/>
      <c r="C12" s="1305"/>
      <c r="D12" s="1329"/>
      <c r="E12" s="1324"/>
      <c r="F12" s="1324"/>
      <c r="G12" s="1324"/>
      <c r="H12" s="1324"/>
      <c r="I12" s="1324"/>
      <c r="J12" s="1324"/>
      <c r="K12" s="1324"/>
    </row>
    <row r="13" spans="1:11" x14ac:dyDescent="0.2">
      <c r="B13" s="1886" t="s">
        <v>2098</v>
      </c>
      <c r="C13" s="1305">
        <f>C11+1</f>
        <v>2</v>
      </c>
      <c r="D13" s="1326" t="s">
        <v>1749</v>
      </c>
      <c r="E13" s="1324"/>
      <c r="F13" s="1324"/>
      <c r="G13" s="1324"/>
      <c r="H13" s="1324"/>
      <c r="I13" s="1324"/>
      <c r="J13" s="1324"/>
      <c r="K13" s="1324"/>
    </row>
    <row r="14" spans="1:11" ht="3" customHeight="1" x14ac:dyDescent="0.2">
      <c r="B14" s="1947"/>
      <c r="C14" s="1305"/>
      <c r="D14" s="1326"/>
      <c r="E14" s="1324"/>
      <c r="F14" s="1324"/>
      <c r="G14" s="1324"/>
      <c r="H14" s="1324"/>
      <c r="I14" s="1324"/>
      <c r="J14" s="1324"/>
      <c r="K14" s="1324"/>
    </row>
    <row r="15" spans="1:11" x14ac:dyDescent="0.2">
      <c r="B15" s="1886" t="s">
        <v>2098</v>
      </c>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886" t="s">
        <v>2098</v>
      </c>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886" t="s">
        <v>2098</v>
      </c>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886" t="s">
        <v>2098</v>
      </c>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886" t="s">
        <v>2098</v>
      </c>
      <c r="C28" s="1302">
        <f>C24+1</f>
        <v>7</v>
      </c>
      <c r="D28" s="1325" t="s">
        <v>2045</v>
      </c>
      <c r="E28" s="1324"/>
      <c r="F28" s="1324"/>
      <c r="G28" s="1324"/>
      <c r="H28" s="1324"/>
      <c r="I28" s="1324"/>
      <c r="J28" s="1324"/>
      <c r="K28" s="1324"/>
    </row>
    <row r="29" spans="1:11" ht="10.5" customHeight="1" x14ac:dyDescent="0.2">
      <c r="A29" s="1301"/>
      <c r="D29" s="2032"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886" t="s">
        <v>2098</v>
      </c>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886" t="s">
        <v>2098</v>
      </c>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887" t="s">
        <v>2126</v>
      </c>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887" t="s">
        <v>2098</v>
      </c>
      <c r="C42" s="1302">
        <v>11</v>
      </c>
      <c r="D42" s="1948" t="s">
        <v>2049</v>
      </c>
      <c r="E42" s="1308"/>
    </row>
    <row r="43" spans="1:5" ht="3" customHeight="1" x14ac:dyDescent="0.2">
      <c r="A43" s="1301"/>
      <c r="B43" s="1321"/>
      <c r="C43" s="1320"/>
      <c r="D43" s="1307"/>
    </row>
    <row r="44" spans="1:5" x14ac:dyDescent="0.2">
      <c r="A44" s="1301"/>
      <c r="B44" s="1886" t="s">
        <v>2126</v>
      </c>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886" t="s">
        <v>2126</v>
      </c>
      <c r="C48" s="1305">
        <f>C44+1</f>
        <v>13</v>
      </c>
      <c r="D48" s="1304" t="s">
        <v>2050</v>
      </c>
    </row>
    <row r="49" spans="1:4" ht="3" customHeight="1" x14ac:dyDescent="0.2">
      <c r="A49" s="1301"/>
      <c r="B49" s="1947"/>
      <c r="C49" s="1305"/>
      <c r="D49" s="1304"/>
    </row>
    <row r="50" spans="1:4" x14ac:dyDescent="0.2">
      <c r="A50" s="1301"/>
      <c r="B50" s="1886" t="s">
        <v>2126</v>
      </c>
      <c r="C50" s="1305">
        <f>C48+1</f>
        <v>14</v>
      </c>
      <c r="D50" s="1304" t="s">
        <v>1425</v>
      </c>
    </row>
    <row r="51" spans="1:4" ht="3" customHeight="1" x14ac:dyDescent="0.2">
      <c r="A51" s="1301"/>
      <c r="B51" s="1947"/>
      <c r="C51" s="1305"/>
      <c r="D51" s="1304"/>
    </row>
    <row r="52" spans="1:4" x14ac:dyDescent="0.2">
      <c r="A52" s="1301"/>
      <c r="B52" s="1886" t="s">
        <v>2126</v>
      </c>
      <c r="C52" s="1305">
        <f>C50+1</f>
        <v>15</v>
      </c>
      <c r="D52" s="1304" t="s">
        <v>1424</v>
      </c>
    </row>
    <row r="53" spans="1:4" ht="3" customHeight="1" x14ac:dyDescent="0.2">
      <c r="A53" s="1301"/>
      <c r="B53" s="1947"/>
      <c r="C53" s="1305"/>
      <c r="D53" s="1304"/>
    </row>
    <row r="54" spans="1:4" x14ac:dyDescent="0.2">
      <c r="A54" s="1301"/>
      <c r="B54" s="1886" t="s">
        <v>2126</v>
      </c>
      <c r="C54" s="1305">
        <f>C52+1</f>
        <v>16</v>
      </c>
      <c r="D54" s="1304" t="s">
        <v>1423</v>
      </c>
    </row>
    <row r="55" spans="1:4" ht="3" customHeight="1" x14ac:dyDescent="0.2">
      <c r="A55" s="1301"/>
      <c r="B55" s="1947"/>
      <c r="C55" s="1305"/>
      <c r="D55" s="1304"/>
    </row>
    <row r="56" spans="1:4" x14ac:dyDescent="0.2">
      <c r="A56" s="1301"/>
      <c r="B56" s="1886" t="s">
        <v>2098</v>
      </c>
      <c r="C56" s="1305">
        <f>C54+1</f>
        <v>17</v>
      </c>
      <c r="D56" s="1307" t="s">
        <v>1751</v>
      </c>
    </row>
    <row r="57" spans="1:4" ht="10.5" customHeight="1" x14ac:dyDescent="0.2">
      <c r="A57" s="1301"/>
      <c r="D57" s="1304" t="s">
        <v>2051</v>
      </c>
    </row>
    <row r="58" spans="1:4" x14ac:dyDescent="0.2">
      <c r="A58" s="1301"/>
      <c r="C58" s="1888" t="s">
        <v>2098</v>
      </c>
      <c r="D58" s="1304" t="s">
        <v>1422</v>
      </c>
    </row>
    <row r="59" spans="1:4" ht="10.5" customHeight="1" x14ac:dyDescent="0.2">
      <c r="A59" s="1301"/>
      <c r="D59" s="1307" t="s">
        <v>1421</v>
      </c>
    </row>
    <row r="60" spans="1:4" ht="10.5" customHeight="1" x14ac:dyDescent="0.2">
      <c r="A60" s="1301"/>
      <c r="D60" s="2031" t="s">
        <v>2092</v>
      </c>
    </row>
    <row r="61" spans="1:4" ht="10.5" customHeight="1" x14ac:dyDescent="0.2">
      <c r="A61" s="1301"/>
      <c r="C61" s="1888" t="s">
        <v>2098</v>
      </c>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031" t="s">
        <v>2091</v>
      </c>
    </row>
    <row r="65" spans="1:4" x14ac:dyDescent="0.2">
      <c r="A65" s="1301"/>
      <c r="C65" s="1888" t="s">
        <v>2098</v>
      </c>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031" t="s">
        <v>2091</v>
      </c>
    </row>
    <row r="69" spans="1:4" ht="10.5" customHeight="1" x14ac:dyDescent="0.2">
      <c r="A69" s="1301"/>
      <c r="C69" s="1888" t="s">
        <v>2098</v>
      </c>
      <c r="D69" s="1304" t="s">
        <v>1416</v>
      </c>
    </row>
    <row r="70" spans="1:4" ht="10.5" customHeight="1" x14ac:dyDescent="0.2">
      <c r="A70" s="1301"/>
      <c r="D70" s="1319" t="s">
        <v>1415</v>
      </c>
    </row>
    <row r="71" spans="1:4" ht="3" customHeight="1" x14ac:dyDescent="0.2">
      <c r="A71" s="1301"/>
      <c r="D71" s="1307"/>
    </row>
    <row r="72" spans="1:4" x14ac:dyDescent="0.2">
      <c r="A72" s="1301"/>
      <c r="B72" s="1886" t="s">
        <v>2098</v>
      </c>
      <c r="C72" s="1305">
        <f>C56+1</f>
        <v>18</v>
      </c>
      <c r="D72" s="1309" t="s">
        <v>1414</v>
      </c>
    </row>
    <row r="73" spans="1:4" ht="3" customHeight="1" x14ac:dyDescent="0.2">
      <c r="A73" s="1301"/>
      <c r="B73" s="1947"/>
      <c r="C73" s="1305"/>
      <c r="D73" s="1309"/>
    </row>
    <row r="74" spans="1:4" x14ac:dyDescent="0.2">
      <c r="A74" s="1301"/>
      <c r="B74" s="1886" t="s">
        <v>2098</v>
      </c>
      <c r="C74" s="1305">
        <f>C72+1</f>
        <v>19</v>
      </c>
      <c r="D74" s="1304" t="s">
        <v>1413</v>
      </c>
    </row>
    <row r="75" spans="1:4" ht="3" customHeight="1" x14ac:dyDescent="0.2">
      <c r="A75" s="1301"/>
      <c r="B75" s="1947"/>
      <c r="C75" s="1305"/>
      <c r="D75" s="1304"/>
    </row>
    <row r="76" spans="1:4" x14ac:dyDescent="0.2">
      <c r="A76" s="1301"/>
      <c r="B76" s="1886" t="s">
        <v>2098</v>
      </c>
      <c r="C76" s="1305">
        <f>C74+1</f>
        <v>20</v>
      </c>
      <c r="D76" s="1317" t="s">
        <v>1412</v>
      </c>
    </row>
    <row r="77" spans="1:4" ht="3" customHeight="1" x14ac:dyDescent="0.2">
      <c r="A77" s="1301"/>
      <c r="B77" s="1947"/>
      <c r="C77" s="1305"/>
      <c r="D77" s="1317"/>
    </row>
    <row r="78" spans="1:4" x14ac:dyDescent="0.2">
      <c r="A78" s="1301"/>
      <c r="B78" s="1886" t="s">
        <v>2098</v>
      </c>
      <c r="C78" s="1305">
        <f>C76+1</f>
        <v>21</v>
      </c>
      <c r="D78" s="1307" t="s">
        <v>1411</v>
      </c>
    </row>
    <row r="79" spans="1:4" ht="3" customHeight="1" x14ac:dyDescent="0.2">
      <c r="A79" s="1301"/>
      <c r="B79" s="1947"/>
      <c r="C79" s="1305"/>
      <c r="D79" s="1307"/>
    </row>
    <row r="80" spans="1:4" x14ac:dyDescent="0.2">
      <c r="A80" s="1301"/>
      <c r="B80" s="1886" t="s">
        <v>2098</v>
      </c>
      <c r="C80" s="1305">
        <f>C78+1</f>
        <v>22</v>
      </c>
      <c r="D80" s="1318" t="s">
        <v>1410</v>
      </c>
    </row>
    <row r="81" spans="1:4" ht="3" customHeight="1" x14ac:dyDescent="0.2">
      <c r="A81" s="1301"/>
      <c r="B81" s="1947"/>
      <c r="C81" s="1305"/>
      <c r="D81" s="1318"/>
    </row>
    <row r="82" spans="1:4" x14ac:dyDescent="0.2">
      <c r="A82" s="1301"/>
      <c r="B82" s="1886" t="s">
        <v>2098</v>
      </c>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886" t="s">
        <v>2098</v>
      </c>
      <c r="C85" s="1305">
        <f>C82+1</f>
        <v>24</v>
      </c>
      <c r="D85" s="1304" t="s">
        <v>1408</v>
      </c>
    </row>
    <row r="86" spans="1:4" ht="3" customHeight="1" x14ac:dyDescent="0.2">
      <c r="A86" s="1301"/>
      <c r="B86" s="1947"/>
      <c r="C86" s="1305"/>
      <c r="D86" s="1304"/>
    </row>
    <row r="87" spans="1:4" x14ac:dyDescent="0.2">
      <c r="A87" s="1301"/>
      <c r="B87" s="1886" t="s">
        <v>2098</v>
      </c>
      <c r="C87" s="1305">
        <f>C85+1</f>
        <v>25</v>
      </c>
      <c r="D87" s="1304" t="s">
        <v>1407</v>
      </c>
    </row>
    <row r="88" spans="1:4" ht="3" customHeight="1" x14ac:dyDescent="0.2">
      <c r="A88" s="1301"/>
      <c r="B88" s="1947"/>
      <c r="C88" s="1305"/>
      <c r="D88" s="1304"/>
    </row>
    <row r="89" spans="1:4" x14ac:dyDescent="0.2">
      <c r="A89" s="1301"/>
      <c r="B89" s="1886" t="s">
        <v>2098</v>
      </c>
      <c r="C89" s="1305">
        <f>C87+1</f>
        <v>26</v>
      </c>
      <c r="D89" s="1304" t="s">
        <v>1406</v>
      </c>
    </row>
    <row r="90" spans="1:4" ht="3" customHeight="1" x14ac:dyDescent="0.2">
      <c r="A90" s="1301"/>
      <c r="B90" s="1947"/>
      <c r="C90" s="1305"/>
      <c r="D90" s="1304"/>
    </row>
    <row r="91" spans="1:4" x14ac:dyDescent="0.2">
      <c r="A91" s="1301"/>
      <c r="B91" s="1886" t="s">
        <v>2126</v>
      </c>
      <c r="C91" s="1305">
        <f>C89+1</f>
        <v>27</v>
      </c>
      <c r="D91" s="1304" t="s">
        <v>2054</v>
      </c>
    </row>
    <row r="92" spans="1:4" x14ac:dyDescent="0.2">
      <c r="A92" s="1301"/>
      <c r="B92" s="1310"/>
      <c r="C92" s="1888" t="s">
        <v>2126</v>
      </c>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886" t="s">
        <v>2098</v>
      </c>
      <c r="C96" s="1305">
        <f>C91+1</f>
        <v>28</v>
      </c>
      <c r="D96" s="1304" t="s">
        <v>2056</v>
      </c>
    </row>
    <row r="97" spans="1:4" ht="3" customHeight="1" x14ac:dyDescent="0.2">
      <c r="A97" s="1301"/>
      <c r="B97" s="1947"/>
      <c r="C97" s="1305"/>
      <c r="D97" s="1304"/>
    </row>
    <row r="98" spans="1:4" x14ac:dyDescent="0.2">
      <c r="A98" s="1301"/>
      <c r="B98" s="1886" t="s">
        <v>2098</v>
      </c>
      <c r="C98" s="1305">
        <f>C96+1</f>
        <v>29</v>
      </c>
      <c r="D98" s="1313" t="s">
        <v>1404</v>
      </c>
    </row>
    <row r="99" spans="1:4" ht="3" customHeight="1" x14ac:dyDescent="0.2">
      <c r="A99" s="1301"/>
      <c r="B99" s="1947"/>
      <c r="C99" s="1305"/>
      <c r="D99" s="1313"/>
    </row>
    <row r="100" spans="1:4" x14ac:dyDescent="0.2">
      <c r="A100" s="1301"/>
      <c r="B100" s="1886" t="s">
        <v>2098</v>
      </c>
      <c r="C100" s="1305">
        <f>C98+1</f>
        <v>30</v>
      </c>
      <c r="D100" s="1304" t="s">
        <v>2057</v>
      </c>
    </row>
    <row r="101" spans="1:4" ht="3" customHeight="1" x14ac:dyDescent="0.2">
      <c r="A101" s="1301"/>
      <c r="B101" s="1947"/>
      <c r="C101" s="1305"/>
      <c r="D101" s="1949"/>
    </row>
    <row r="102" spans="1:4" x14ac:dyDescent="0.2">
      <c r="A102" s="1301"/>
      <c r="B102" s="1886" t="s">
        <v>2098</v>
      </c>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886" t="s">
        <v>2098</v>
      </c>
      <c r="C106" s="1305">
        <f>C102+1</f>
        <v>32</v>
      </c>
      <c r="D106" s="1307" t="s">
        <v>2059</v>
      </c>
    </row>
    <row r="107" spans="1:4" ht="3" customHeight="1" x14ac:dyDescent="0.2">
      <c r="A107" s="1301"/>
      <c r="B107" s="1947"/>
      <c r="C107" s="1305"/>
      <c r="D107" s="1307"/>
    </row>
    <row r="108" spans="1:4" x14ac:dyDescent="0.2">
      <c r="A108" s="1301"/>
      <c r="B108" s="1886" t="s">
        <v>2098</v>
      </c>
      <c r="C108" s="1305">
        <v>33</v>
      </c>
      <c r="D108" s="1307" t="s">
        <v>1402</v>
      </c>
    </row>
    <row r="109" spans="1:4" ht="3" customHeight="1" x14ac:dyDescent="0.2">
      <c r="A109" s="1301"/>
      <c r="B109" s="1947"/>
      <c r="C109" s="1305"/>
      <c r="D109" s="1307"/>
    </row>
    <row r="110" spans="1:4" x14ac:dyDescent="0.2">
      <c r="A110" s="1301"/>
      <c r="B110" s="1886" t="s">
        <v>2098</v>
      </c>
      <c r="C110" s="1305">
        <f>C108+1</f>
        <v>34</v>
      </c>
      <c r="D110" s="1307" t="s">
        <v>1401</v>
      </c>
    </row>
    <row r="111" spans="1:4" ht="3" customHeight="1" x14ac:dyDescent="0.2">
      <c r="A111" s="1301"/>
      <c r="B111" s="1947"/>
      <c r="C111" s="1305"/>
      <c r="D111" s="1307"/>
    </row>
    <row r="112" spans="1:4" x14ac:dyDescent="0.2">
      <c r="A112" s="1301"/>
      <c r="B112" s="1886" t="s">
        <v>2098</v>
      </c>
      <c r="C112" s="1305">
        <f>C110+1</f>
        <v>35</v>
      </c>
      <c r="D112" s="1307" t="s">
        <v>1400</v>
      </c>
    </row>
    <row r="113" spans="1:4" ht="11.25" customHeight="1" x14ac:dyDescent="0.2">
      <c r="A113" s="1301"/>
      <c r="B113" s="1950"/>
      <c r="C113" s="1305"/>
      <c r="D113" s="1311" t="s">
        <v>1399</v>
      </c>
    </row>
    <row r="114" spans="1:4" ht="3" customHeight="1" x14ac:dyDescent="0.2">
      <c r="A114" s="1301"/>
      <c r="B114" s="1951"/>
      <c r="C114" s="1305"/>
      <c r="D114" s="1311"/>
    </row>
    <row r="115" spans="1:4" x14ac:dyDescent="0.2">
      <c r="A115" s="1301"/>
      <c r="B115" s="1886" t="s">
        <v>2126</v>
      </c>
      <c r="C115" s="1305">
        <f>C112+1</f>
        <v>36</v>
      </c>
      <c r="D115" s="1304" t="s">
        <v>1398</v>
      </c>
    </row>
    <row r="116" spans="1:4" ht="3" customHeight="1" x14ac:dyDescent="0.2">
      <c r="A116" s="1301"/>
      <c r="B116" s="1947"/>
      <c r="C116" s="1305"/>
      <c r="D116" s="1304"/>
    </row>
    <row r="117" spans="1:4" x14ac:dyDescent="0.2">
      <c r="A117" s="1301"/>
      <c r="B117" s="1886" t="s">
        <v>2126</v>
      </c>
      <c r="C117" s="1305">
        <f>C115+1</f>
        <v>37</v>
      </c>
      <c r="D117" s="1304" t="s">
        <v>1753</v>
      </c>
    </row>
    <row r="118" spans="1:4" ht="3" customHeight="1" x14ac:dyDescent="0.2">
      <c r="A118" s="1301"/>
      <c r="B118" s="1947"/>
      <c r="C118" s="1305"/>
      <c r="D118" s="1304"/>
    </row>
    <row r="119" spans="1:4" x14ac:dyDescent="0.2">
      <c r="A119" s="1301"/>
      <c r="B119" s="1886" t="s">
        <v>2126</v>
      </c>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886" t="s">
        <v>2098</v>
      </c>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7" t="str">
        <f>'Single Audit Cover'!A7</f>
        <v>Lemont Twp HSD 210</v>
      </c>
      <c r="B1" s="2527"/>
      <c r="C1" s="2527"/>
      <c r="D1" s="2527"/>
      <c r="E1" s="2527"/>
    </row>
    <row r="2" spans="1:5" x14ac:dyDescent="0.2">
      <c r="A2" s="2528">
        <f>'Single Audit Cover'!E7</f>
        <v>7016210017</v>
      </c>
      <c r="B2" s="2528"/>
      <c r="C2" s="2528"/>
      <c r="D2" s="2528"/>
      <c r="E2" s="2528"/>
    </row>
    <row r="3" spans="1:5" ht="4.5" customHeight="1" x14ac:dyDescent="0.2"/>
    <row r="4" spans="1:5" x14ac:dyDescent="0.2">
      <c r="A4" s="1350" t="s">
        <v>1464</v>
      </c>
      <c r="B4" s="1348"/>
      <c r="C4" s="1348"/>
      <c r="D4" s="1349"/>
      <c r="E4" s="1348"/>
    </row>
    <row r="5" spans="1:5" x14ac:dyDescent="0.2">
      <c r="A5" s="1350"/>
      <c r="B5" s="1952"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1370048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34854</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1953" t="s">
        <v>1452</v>
      </c>
      <c r="D19" s="1344">
        <f>SUM(D10:D17)</f>
        <v>1404902</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9"/>
      <c r="B24" s="2530"/>
      <c r="D24" s="1337"/>
    </row>
    <row r="25" spans="1:4" x14ac:dyDescent="0.2">
      <c r="A25" s="2525"/>
      <c r="B25" s="2526"/>
      <c r="D25" s="1337"/>
    </row>
    <row r="26" spans="1:4" x14ac:dyDescent="0.2">
      <c r="A26" s="2525"/>
      <c r="B26" s="2526"/>
      <c r="D26" s="1337"/>
    </row>
    <row r="27" spans="1:4" x14ac:dyDescent="0.2">
      <c r="A27" s="2525"/>
      <c r="B27" s="2526"/>
      <c r="D27" s="1337"/>
    </row>
    <row r="28" spans="1:4" x14ac:dyDescent="0.2">
      <c r="A28" s="2525"/>
      <c r="B28" s="2526"/>
      <c r="D28" s="1337"/>
    </row>
    <row r="29" spans="1:4" x14ac:dyDescent="0.2">
      <c r="A29" s="2525"/>
      <c r="B29" s="2526"/>
      <c r="D29" s="1337"/>
    </row>
    <row r="30" spans="1:4" x14ac:dyDescent="0.2">
      <c r="A30" s="2525"/>
      <c r="B30" s="2526"/>
      <c r="D30" s="1337"/>
    </row>
    <row r="32" spans="1:4" x14ac:dyDescent="0.2">
      <c r="A32" s="1339" t="s">
        <v>1450</v>
      </c>
      <c r="D32" s="1342">
        <f>SUM(D19:D30)</f>
        <v>1404902</v>
      </c>
    </row>
    <row r="33" spans="1:4" x14ac:dyDescent="0.2">
      <c r="D33" s="1341"/>
    </row>
    <row r="34" spans="1:4" x14ac:dyDescent="0.2">
      <c r="A34" s="1332" t="s">
        <v>1449</v>
      </c>
    </row>
    <row r="35" spans="1:4" x14ac:dyDescent="0.2">
      <c r="A35" s="1332" t="s">
        <v>1448</v>
      </c>
      <c r="B35" s="1334" t="s">
        <v>1447</v>
      </c>
      <c r="D35" s="1340">
        <v>1404902</v>
      </c>
    </row>
    <row r="37" spans="1:4" x14ac:dyDescent="0.2">
      <c r="A37" s="1339" t="s">
        <v>1446</v>
      </c>
    </row>
    <row r="39" spans="1:4" ht="13.35" customHeight="1" x14ac:dyDescent="0.2">
      <c r="A39" s="1338" t="s">
        <v>1445</v>
      </c>
    </row>
    <row r="40" spans="1:4" x14ac:dyDescent="0.2">
      <c r="A40" s="2525"/>
      <c r="B40" s="2526"/>
      <c r="D40" s="1337"/>
    </row>
    <row r="41" spans="1:4" x14ac:dyDescent="0.2">
      <c r="A41" s="2525"/>
      <c r="B41" s="2526"/>
      <c r="D41" s="1336"/>
    </row>
    <row r="42" spans="1:4" x14ac:dyDescent="0.2">
      <c r="A42" s="2525"/>
      <c r="B42" s="2526"/>
      <c r="D42" s="1336"/>
    </row>
    <row r="43" spans="1:4" x14ac:dyDescent="0.2">
      <c r="A43" s="2525"/>
      <c r="B43" s="2526"/>
      <c r="D43" s="1336"/>
    </row>
    <row r="44" spans="1:4" x14ac:dyDescent="0.2">
      <c r="A44" s="2525"/>
      <c r="B44" s="2526"/>
      <c r="D44" s="1336"/>
    </row>
    <row r="45" spans="1:4" x14ac:dyDescent="0.2">
      <c r="A45" s="2525"/>
      <c r="B45" s="2526"/>
      <c r="D45" s="1336"/>
    </row>
    <row r="47" spans="1:4" x14ac:dyDescent="0.2">
      <c r="B47" s="1335" t="s">
        <v>1444</v>
      </c>
      <c r="C47" s="1335"/>
      <c r="D47" s="1846">
        <f>SUM(D35:D45)</f>
        <v>1404902</v>
      </c>
    </row>
    <row r="49" spans="2:4" x14ac:dyDescent="0.2">
      <c r="B49" s="1335" t="s">
        <v>1443</v>
      </c>
      <c r="C49" s="1335"/>
      <c r="D49" s="184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9" zoomScale="120" zoomScaleNormal="120" workbookViewId="0">
      <selection activeCell="B58" sqref="B58"/>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Lemont Twp HSD 210</v>
      </c>
      <c r="B1" s="2533"/>
      <c r="C1" s="2533"/>
      <c r="D1" s="2533"/>
      <c r="E1" s="1412"/>
    </row>
    <row r="2" spans="1:7" ht="13.5" customHeight="1" x14ac:dyDescent="0.2">
      <c r="A2" s="2534">
        <f>'Single Audit Cover'!E7</f>
        <v>7016210017</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1847</v>
      </c>
      <c r="C6" s="1351"/>
      <c r="D6" s="1351"/>
    </row>
    <row r="7" spans="1:7" ht="60.95" customHeight="1" x14ac:dyDescent="0.2">
      <c r="A7" s="2531" t="s">
        <v>1902</v>
      </c>
      <c r="B7" s="2531"/>
      <c r="C7" s="2531"/>
      <c r="D7" s="2531"/>
      <c r="E7" s="2531"/>
      <c r="F7" s="2531"/>
    </row>
    <row r="8" spans="1:7" ht="12" customHeight="1" x14ac:dyDescent="0.2">
      <c r="A8" s="1343"/>
      <c r="B8" s="1935"/>
      <c r="C8" s="1935"/>
      <c r="D8" s="1935"/>
      <c r="E8" s="1410"/>
    </row>
    <row r="9" spans="1:7" ht="15" customHeight="1" x14ac:dyDescent="0.2">
      <c r="A9" s="1898" t="s">
        <v>1937</v>
      </c>
      <c r="B9" s="1902"/>
      <c r="C9" s="1902"/>
      <c r="D9" s="1902"/>
      <c r="E9" s="1903"/>
      <c r="F9" s="1901"/>
      <c r="G9" s="1901"/>
    </row>
    <row r="10" spans="1:7" ht="15" customHeight="1" x14ac:dyDescent="0.2">
      <c r="A10" s="1976" t="s">
        <v>1938</v>
      </c>
      <c r="B10" s="1904"/>
      <c r="C10" s="1905"/>
      <c r="D10" s="1904" t="s">
        <v>1939</v>
      </c>
      <c r="E10" s="1905" t="s">
        <v>2098</v>
      </c>
      <c r="F10" s="1904" t="s">
        <v>105</v>
      </c>
      <c r="G10" s="1901"/>
    </row>
    <row r="11" spans="1:7" ht="12" customHeight="1" x14ac:dyDescent="0.2">
      <c r="A11" s="1976"/>
      <c r="B11" s="1904"/>
      <c r="C11" s="1977"/>
      <c r="D11" s="1904"/>
      <c r="E11" s="1977"/>
      <c r="F11" s="1904"/>
      <c r="G11" s="1901"/>
    </row>
    <row r="12" spans="1:7" x14ac:dyDescent="0.2">
      <c r="A12" s="1343" t="s">
        <v>2070</v>
      </c>
      <c r="C12" s="1339"/>
      <c r="D12" s="1339"/>
    </row>
    <row r="13" spans="1:7" ht="15" customHeight="1" x14ac:dyDescent="0.2">
      <c r="A13" s="2531" t="s">
        <v>1848</v>
      </c>
      <c r="B13" s="2531"/>
      <c r="C13" s="2531"/>
      <c r="D13" s="2531"/>
      <c r="E13" s="2531"/>
      <c r="F13" s="2531"/>
    </row>
    <row r="14" spans="1:7" ht="9.75" customHeight="1" x14ac:dyDescent="0.2">
      <c r="C14" s="1339"/>
      <c r="D14" s="1339"/>
    </row>
    <row r="15" spans="1:7" ht="13.5" customHeight="1" x14ac:dyDescent="0.2">
      <c r="C15" s="1680" t="s">
        <v>1493</v>
      </c>
      <c r="D15" s="2541" t="s">
        <v>1492</v>
      </c>
      <c r="E15" s="2541"/>
      <c r="F15" s="2541"/>
    </row>
    <row r="16" spans="1:7" ht="13.5" customHeight="1" x14ac:dyDescent="0.2">
      <c r="A16" s="1371"/>
      <c r="B16" s="1343" t="s">
        <v>1491</v>
      </c>
      <c r="C16" s="1680" t="s">
        <v>1490</v>
      </c>
      <c r="D16" s="2542" t="s">
        <v>2071</v>
      </c>
      <c r="E16" s="2542"/>
      <c r="F16" s="2542"/>
    </row>
    <row r="17" spans="1:6" ht="20.45" customHeight="1" x14ac:dyDescent="0.2">
      <c r="A17" s="1978"/>
      <c r="B17" s="1979" t="s">
        <v>2153</v>
      </c>
      <c r="C17" s="1893"/>
      <c r="D17" s="2540"/>
      <c r="E17" s="2540"/>
      <c r="F17" s="2540"/>
    </row>
    <row r="18" spans="1:6" ht="20.65" customHeight="1" x14ac:dyDescent="0.2">
      <c r="A18" s="1978"/>
      <c r="B18" s="1979"/>
      <c r="C18" s="1893"/>
      <c r="D18" s="2540"/>
      <c r="E18" s="2540"/>
      <c r="F18" s="2540"/>
    </row>
    <row r="19" spans="1:6" ht="20.65" customHeight="1" x14ac:dyDescent="0.2">
      <c r="A19" s="1978"/>
      <c r="B19" s="1979"/>
      <c r="C19" s="1893"/>
      <c r="D19" s="2540"/>
      <c r="E19" s="2540"/>
      <c r="F19" s="2540"/>
    </row>
    <row r="20" spans="1:6" ht="20.65" customHeight="1" x14ac:dyDescent="0.2">
      <c r="A20" s="1978"/>
      <c r="B20" s="1979"/>
      <c r="C20" s="1893"/>
      <c r="D20" s="2540"/>
      <c r="E20" s="2540"/>
      <c r="F20" s="2540"/>
    </row>
    <row r="21" spans="1:6" ht="20.65" customHeight="1" x14ac:dyDescent="0.2">
      <c r="A21" s="1978"/>
      <c r="B21" s="1979"/>
      <c r="C21" s="1893"/>
      <c r="D21" s="2540"/>
      <c r="E21" s="2540"/>
      <c r="F21" s="2540"/>
    </row>
    <row r="22" spans="1:6" ht="20.65" customHeight="1" x14ac:dyDescent="0.2">
      <c r="A22" s="1978"/>
      <c r="B22" s="1979"/>
      <c r="C22" s="1893"/>
      <c r="D22" s="2540"/>
      <c r="E22" s="2540"/>
      <c r="F22" s="2540"/>
    </row>
    <row r="23" spans="1:6" ht="20.65" customHeight="1" x14ac:dyDescent="0.2">
      <c r="A23" s="1978"/>
      <c r="B23" s="1979"/>
      <c r="C23" s="1893"/>
      <c r="D23" s="2540"/>
      <c r="E23" s="2540"/>
      <c r="F23" s="2540"/>
    </row>
    <row r="24" spans="1:6" ht="20.65" customHeight="1" x14ac:dyDescent="0.2">
      <c r="A24" s="1978"/>
      <c r="B24" s="1979"/>
      <c r="C24" s="1893"/>
      <c r="D24" s="2540"/>
      <c r="E24" s="2540"/>
      <c r="F24" s="2540"/>
    </row>
    <row r="25" spans="1:6" ht="20.65" customHeight="1" x14ac:dyDescent="0.2">
      <c r="A25" s="1978"/>
      <c r="B25" s="1979"/>
      <c r="C25" s="1893"/>
      <c r="D25" s="2540"/>
      <c r="E25" s="2540"/>
      <c r="F25" s="2540"/>
    </row>
    <row r="26" spans="1:6" ht="20.65" customHeight="1" x14ac:dyDescent="0.2">
      <c r="A26" s="1978"/>
      <c r="B26" s="1979"/>
      <c r="C26" s="1893"/>
      <c r="D26" s="2540"/>
      <c r="E26" s="2540"/>
      <c r="F26" s="2540"/>
    </row>
    <row r="27" spans="1:6" ht="20.65" customHeight="1" x14ac:dyDescent="0.2">
      <c r="A27" s="1978"/>
      <c r="B27" s="1979"/>
      <c r="C27" s="1893"/>
      <c r="D27" s="2540"/>
      <c r="E27" s="2540"/>
      <c r="F27" s="2540"/>
    </row>
    <row r="28" spans="1:6" ht="20.65" customHeight="1" x14ac:dyDescent="0.2">
      <c r="A28" s="1978"/>
      <c r="B28" s="1979"/>
      <c r="C28" s="1893"/>
      <c r="D28" s="2540"/>
      <c r="E28" s="2540"/>
      <c r="F28" s="2540"/>
    </row>
    <row r="29" spans="1:6" ht="20.65" customHeight="1" x14ac:dyDescent="0.2">
      <c r="A29" s="1978"/>
      <c r="B29" s="1979"/>
      <c r="C29" s="1893"/>
      <c r="D29" s="2540"/>
      <c r="E29" s="2540"/>
      <c r="F29" s="2540"/>
    </row>
    <row r="30" spans="1:6" ht="12" customHeight="1" x14ac:dyDescent="0.2">
      <c r="A30" s="1482"/>
      <c r="B30" s="1616"/>
      <c r="C30" s="1617"/>
      <c r="D30" s="1618"/>
      <c r="E30" s="1406"/>
    </row>
    <row r="31" spans="1:6" ht="12" customHeight="1" x14ac:dyDescent="0.2">
      <c r="A31" s="1681" t="s">
        <v>1940</v>
      </c>
      <c r="B31" s="1616"/>
      <c r="C31" s="1617"/>
      <c r="D31" s="1618"/>
      <c r="E31" s="1406"/>
    </row>
    <row r="32" spans="1:6" ht="30" customHeight="1" x14ac:dyDescent="0.2">
      <c r="A32" s="2544" t="s">
        <v>2072</v>
      </c>
      <c r="B32" s="2544"/>
      <c r="C32" s="2544"/>
      <c r="D32" s="2544"/>
      <c r="E32" s="2544"/>
      <c r="F32" s="2544"/>
    </row>
    <row r="33" spans="1:6" ht="13.5" customHeight="1" x14ac:dyDescent="0.2">
      <c r="A33" s="1482" t="s">
        <v>1754</v>
      </c>
      <c r="B33" s="1616"/>
      <c r="C33" s="1619">
        <v>34855</v>
      </c>
      <c r="D33" s="1618"/>
      <c r="E33" s="1406"/>
    </row>
    <row r="34" spans="1:6" ht="13.5" customHeight="1" x14ac:dyDescent="0.2">
      <c r="A34" s="1482" t="s">
        <v>1755</v>
      </c>
      <c r="B34" s="1616"/>
      <c r="C34" s="1620">
        <v>0</v>
      </c>
      <c r="D34" s="1618" t="s">
        <v>2073</v>
      </c>
      <c r="E34" s="2545">
        <f>+C33+C34</f>
        <v>34855</v>
      </c>
      <c r="F34" s="2546"/>
    </row>
    <row r="35" spans="1:6" ht="12" customHeight="1" x14ac:dyDescent="0.2">
      <c r="A35" s="1482"/>
      <c r="B35" s="1616"/>
      <c r="C35" s="1980"/>
      <c r="D35" s="1618"/>
      <c r="E35" s="1981"/>
      <c r="F35" s="1407"/>
    </row>
    <row r="36" spans="1:6" ht="13.5" customHeight="1" x14ac:dyDescent="0.2">
      <c r="A36" s="1681" t="s">
        <v>1941</v>
      </c>
      <c r="B36" s="1616"/>
      <c r="C36" s="1617"/>
      <c r="D36" s="1618"/>
      <c r="E36" s="1406"/>
    </row>
    <row r="37" spans="1:6" ht="14.25" customHeight="1" x14ac:dyDescent="0.2">
      <c r="A37" s="1482" t="s">
        <v>1846</v>
      </c>
      <c r="B37" s="1616"/>
      <c r="C37" s="1621"/>
      <c r="D37" s="1618"/>
      <c r="E37" s="1406"/>
    </row>
    <row r="38" spans="1:6" ht="14.25" customHeight="1" x14ac:dyDescent="0.2">
      <c r="A38" s="1482"/>
      <c r="B38" s="1616" t="s">
        <v>1756</v>
      </c>
      <c r="C38" s="1622">
        <v>0</v>
      </c>
      <c r="D38" s="1618"/>
      <c r="E38" s="1406"/>
    </row>
    <row r="39" spans="1:6" ht="14.25" customHeight="1" x14ac:dyDescent="0.2">
      <c r="A39" s="1482"/>
      <c r="B39" s="1616" t="s">
        <v>1757</v>
      </c>
      <c r="C39" s="1622">
        <v>0</v>
      </c>
      <c r="D39" s="1618"/>
      <c r="E39" s="1406"/>
    </row>
    <row r="40" spans="1:6" ht="14.25" customHeight="1" x14ac:dyDescent="0.2">
      <c r="A40" s="1482"/>
      <c r="B40" s="1616" t="s">
        <v>1758</v>
      </c>
      <c r="C40" s="1622">
        <v>0</v>
      </c>
      <c r="D40" s="1618"/>
      <c r="E40" s="1406"/>
    </row>
    <row r="41" spans="1:6" ht="14.25" customHeight="1" x14ac:dyDescent="0.2">
      <c r="A41" s="1482"/>
      <c r="B41" s="1616" t="s">
        <v>1759</v>
      </c>
      <c r="C41" s="1622">
        <v>0</v>
      </c>
      <c r="D41" s="1618"/>
      <c r="E41" s="1406"/>
    </row>
    <row r="42" spans="1:6" ht="14.25" customHeight="1" x14ac:dyDescent="0.2">
      <c r="A42" s="1482" t="s">
        <v>1760</v>
      </c>
      <c r="B42" s="1616"/>
      <c r="C42" s="1622">
        <v>0</v>
      </c>
      <c r="D42" s="1618"/>
      <c r="E42" s="1406"/>
    </row>
    <row r="43" spans="1:6" ht="14.25" customHeight="1" x14ac:dyDescent="0.2">
      <c r="A43" s="1482" t="s">
        <v>1761</v>
      </c>
      <c r="B43" s="1616"/>
      <c r="C43" s="1623">
        <v>0</v>
      </c>
      <c r="D43" s="1618"/>
      <c r="E43" s="1406"/>
    </row>
    <row r="44" spans="1:6" ht="14.25" customHeight="1" x14ac:dyDescent="0.2">
      <c r="A44" s="1482"/>
      <c r="B44" s="1616"/>
      <c r="C44" s="1621" t="s">
        <v>1762</v>
      </c>
      <c r="D44" s="1618"/>
      <c r="E44" s="1406"/>
    </row>
    <row r="45" spans="1:6" ht="13.5" customHeight="1" x14ac:dyDescent="0.2">
      <c r="B45" s="1405"/>
      <c r="C45" s="1404"/>
      <c r="D45" s="1404"/>
    </row>
    <row r="46" spans="1:6" x14ac:dyDescent="0.2">
      <c r="A46" s="1624" t="s">
        <v>2074</v>
      </c>
      <c r="C46" s="1351"/>
      <c r="D46" s="1351"/>
    </row>
    <row r="47" spans="1:6" s="1405" customFormat="1" ht="11.25" customHeight="1" x14ac:dyDescent="0.2">
      <c r="A47" s="1982"/>
      <c r="B47" s="1973"/>
      <c r="C47" s="1973"/>
      <c r="D47" s="1973"/>
      <c r="E47" s="1973"/>
      <c r="F47" s="1973"/>
    </row>
    <row r="48" spans="1:6" s="1405" customFormat="1" ht="6" customHeight="1" x14ac:dyDescent="0.2">
      <c r="A48" s="1983"/>
    </row>
    <row r="49" spans="1:5" s="1356" customFormat="1" ht="23.25" customHeight="1" x14ac:dyDescent="0.2">
      <c r="A49" s="1403">
        <v>5</v>
      </c>
      <c r="B49" s="2547" t="s">
        <v>2075</v>
      </c>
      <c r="C49" s="2547"/>
      <c r="D49" s="2547"/>
      <c r="E49" s="1402"/>
    </row>
    <row r="50" spans="1:5" s="1356" customFormat="1" ht="3.75" customHeight="1" x14ac:dyDescent="0.2">
      <c r="A50" s="1403"/>
      <c r="B50" s="1984"/>
      <c r="C50" s="1984"/>
      <c r="D50" s="1984"/>
      <c r="E50" s="1402"/>
    </row>
    <row r="51" spans="1:5" s="1356" customFormat="1" ht="20.25" customHeight="1" x14ac:dyDescent="0.2">
      <c r="A51" s="1401">
        <v>6</v>
      </c>
      <c r="B51" s="2543" t="s">
        <v>1943</v>
      </c>
      <c r="C51" s="2543"/>
      <c r="D51" s="2543"/>
    </row>
    <row r="52" spans="1:5" ht="14.25" customHeight="1" x14ac:dyDescent="0.2">
      <c r="A52" s="1401"/>
      <c r="B52" s="2543"/>
      <c r="C52" s="2543"/>
      <c r="D52" s="254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65"/>
  <sheetViews>
    <sheetView showGridLines="0" topLeftCell="A17" zoomScaleNormal="100" workbookViewId="0">
      <selection activeCell="B58" sqref="B58"/>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8" t="str">
        <f>'Single Audit Cover'!A7</f>
        <v>Lemont Twp HSD 210</v>
      </c>
      <c r="C1" s="2549"/>
      <c r="D1" s="2549"/>
      <c r="E1" s="2549"/>
      <c r="F1" s="2549"/>
      <c r="G1" s="2549"/>
      <c r="H1" s="2549"/>
      <c r="I1" s="2549"/>
      <c r="J1" s="2549"/>
      <c r="K1" s="2549"/>
      <c r="L1" s="2549"/>
      <c r="M1" s="2549"/>
    </row>
    <row r="2" spans="2:14" ht="15" x14ac:dyDescent="0.2">
      <c r="B2" s="2550">
        <f>'Single Audit Cover'!E7</f>
        <v>7016210017</v>
      </c>
      <c r="C2" s="2550"/>
      <c r="D2" s="2550"/>
      <c r="E2" s="2550"/>
      <c r="F2" s="2550"/>
      <c r="G2" s="2550"/>
      <c r="H2" s="2550"/>
      <c r="I2" s="2550"/>
      <c r="J2" s="2550"/>
      <c r="K2" s="2550"/>
      <c r="L2" s="2550"/>
      <c r="M2" s="2550"/>
      <c r="N2" s="1400"/>
    </row>
    <row r="3" spans="2:14" ht="15" x14ac:dyDescent="0.2">
      <c r="B3" s="2551" t="s">
        <v>1432</v>
      </c>
      <c r="C3" s="2551"/>
      <c r="D3" s="2551"/>
      <c r="E3" s="2551"/>
      <c r="F3" s="2551"/>
      <c r="G3" s="2551"/>
      <c r="H3" s="2551"/>
      <c r="I3" s="2551"/>
      <c r="J3" s="2551"/>
      <c r="K3" s="2551"/>
      <c r="L3" s="2551"/>
      <c r="M3" s="2551"/>
      <c r="N3" s="1400"/>
    </row>
    <row r="4" spans="2:14" ht="15" x14ac:dyDescent="0.2">
      <c r="B4" s="2552" t="str">
        <f>'[1]Single Audit Cover'!A4</f>
        <v>Year Ending June 30, 2017</v>
      </c>
      <c r="C4" s="2552"/>
      <c r="D4" s="2552"/>
      <c r="E4" s="2552"/>
      <c r="F4" s="2552"/>
      <c r="G4" s="2552"/>
      <c r="H4" s="2552"/>
      <c r="I4" s="2552"/>
      <c r="J4" s="2552"/>
      <c r="K4" s="2552"/>
      <c r="L4" s="2552"/>
      <c r="M4" s="2552"/>
      <c r="N4" s="1400"/>
    </row>
    <row r="6" spans="2:14" x14ac:dyDescent="0.2">
      <c r="B6" s="1399"/>
      <c r="C6" s="1398"/>
      <c r="D6" s="1954" t="s">
        <v>1488</v>
      </c>
      <c r="E6" s="1955" t="s">
        <v>607</v>
      </c>
      <c r="F6" s="1956"/>
      <c r="G6" s="1397" t="s">
        <v>1487</v>
      </c>
      <c r="H6" s="1955"/>
      <c r="I6" s="1955"/>
      <c r="J6" s="1955"/>
      <c r="K6" s="1396"/>
      <c r="L6" s="1395"/>
      <c r="M6" s="1957"/>
    </row>
    <row r="7" spans="2:14" x14ac:dyDescent="0.2">
      <c r="B7" s="1958" t="s">
        <v>2060</v>
      </c>
      <c r="C7" s="1394"/>
      <c r="D7" s="1393"/>
      <c r="E7" s="1959"/>
      <c r="F7" s="1960"/>
      <c r="G7" s="1959"/>
      <c r="H7" s="1961" t="s">
        <v>1484</v>
      </c>
      <c r="I7" s="1959"/>
      <c r="J7" s="2033" t="s">
        <v>1484</v>
      </c>
      <c r="K7" s="1389"/>
      <c r="L7" s="1388" t="s">
        <v>1482</v>
      </c>
      <c r="M7" s="1387"/>
    </row>
    <row r="8" spans="2:14" ht="15.75" x14ac:dyDescent="0.25">
      <c r="B8" s="1962" t="s">
        <v>2061</v>
      </c>
      <c r="C8" s="1394" t="s">
        <v>1486</v>
      </c>
      <c r="D8" s="1393" t="s">
        <v>1485</v>
      </c>
      <c r="E8" s="1392" t="s">
        <v>1484</v>
      </c>
      <c r="F8" s="1391" t="s">
        <v>1484</v>
      </c>
      <c r="G8" s="1390" t="s">
        <v>1484</v>
      </c>
      <c r="H8" s="1961" t="s">
        <v>1861</v>
      </c>
      <c r="I8" s="1389" t="s">
        <v>1484</v>
      </c>
      <c r="J8" s="2033" t="s">
        <v>2062</v>
      </c>
      <c r="K8" s="1389" t="s">
        <v>1483</v>
      </c>
      <c r="L8" s="1388" t="s">
        <v>1478</v>
      </c>
      <c r="M8" s="1387" t="s">
        <v>31</v>
      </c>
    </row>
    <row r="9" spans="2:14" ht="13.5" x14ac:dyDescent="0.2">
      <c r="B9" s="1963" t="s">
        <v>1481</v>
      </c>
      <c r="C9" s="1394" t="s">
        <v>1480</v>
      </c>
      <c r="D9" s="1393" t="s">
        <v>2063</v>
      </c>
      <c r="E9" s="1392" t="s">
        <v>1861</v>
      </c>
      <c r="F9" s="1391" t="s">
        <v>2062</v>
      </c>
      <c r="G9" s="1390" t="s">
        <v>1861</v>
      </c>
      <c r="H9" s="1961" t="s">
        <v>2064</v>
      </c>
      <c r="I9" s="1389" t="s">
        <v>2062</v>
      </c>
      <c r="J9" s="2033" t="s">
        <v>2064</v>
      </c>
      <c r="K9" s="1389" t="s">
        <v>1479</v>
      </c>
      <c r="L9" s="1964" t="s">
        <v>2065</v>
      </c>
      <c r="M9" s="1387"/>
    </row>
    <row r="10" spans="2:14" ht="11.85" customHeight="1" x14ac:dyDescent="0.2">
      <c r="B10" s="1963" t="s">
        <v>1477</v>
      </c>
      <c r="C10" s="1386" t="s">
        <v>1476</v>
      </c>
      <c r="D10" s="1385" t="s">
        <v>1475</v>
      </c>
      <c r="E10" s="1384" t="s">
        <v>1474</v>
      </c>
      <c r="F10" s="1383" t="s">
        <v>1473</v>
      </c>
      <c r="G10" s="1382" t="s">
        <v>1472</v>
      </c>
      <c r="H10" s="1965" t="s">
        <v>1489</v>
      </c>
      <c r="I10" s="1381" t="s">
        <v>1471</v>
      </c>
      <c r="J10" s="2034" t="s">
        <v>1489</v>
      </c>
      <c r="K10" s="1380" t="s">
        <v>1470</v>
      </c>
      <c r="L10" s="1380" t="s">
        <v>1469</v>
      </c>
      <c r="M10" s="1379" t="s">
        <v>1468</v>
      </c>
    </row>
    <row r="11" spans="2:14" ht="20.100000000000001" customHeight="1" x14ac:dyDescent="0.2">
      <c r="B11" s="1375" t="s">
        <v>2127</v>
      </c>
      <c r="C11" s="1378"/>
      <c r="D11" s="1377"/>
      <c r="E11" s="1376"/>
      <c r="F11" s="1376"/>
      <c r="G11" s="1376"/>
      <c r="H11" s="1376"/>
      <c r="I11" s="1376"/>
      <c r="J11" s="1376"/>
      <c r="K11" s="1376"/>
      <c r="L11" s="1376"/>
      <c r="M11" s="1376"/>
    </row>
    <row r="12" spans="2:14" ht="20.100000000000001" customHeight="1" x14ac:dyDescent="0.2">
      <c r="B12" s="2110" t="s">
        <v>2128</v>
      </c>
      <c r="C12" s="1374"/>
      <c r="D12" s="1373"/>
      <c r="E12" s="1372"/>
      <c r="F12" s="1372"/>
      <c r="G12" s="1372"/>
      <c r="H12" s="1372"/>
      <c r="I12" s="1372"/>
      <c r="J12" s="1372"/>
      <c r="K12" s="1372"/>
      <c r="L12" s="1376"/>
      <c r="M12" s="1372"/>
    </row>
    <row r="13" spans="2:14" ht="20.100000000000001" customHeight="1" x14ac:dyDescent="0.2">
      <c r="B13" s="2111" t="s">
        <v>1225</v>
      </c>
      <c r="C13" s="1374">
        <v>10.555</v>
      </c>
      <c r="D13" s="1373" t="s">
        <v>2129</v>
      </c>
      <c r="E13" s="1372">
        <v>59664</v>
      </c>
      <c r="F13" s="1372">
        <v>14197</v>
      </c>
      <c r="G13" s="1372">
        <f>E13</f>
        <v>59664</v>
      </c>
      <c r="H13" s="1372"/>
      <c r="I13" s="1372">
        <f>F13</f>
        <v>14197</v>
      </c>
      <c r="J13" s="1372"/>
      <c r="K13" s="1372"/>
      <c r="L13" s="1376">
        <f t="shared" ref="L13:L27" si="0">+G13+I13+K13</f>
        <v>73861</v>
      </c>
      <c r="M13" s="1372" t="s">
        <v>2126</v>
      </c>
    </row>
    <row r="14" spans="2:14" ht="20.100000000000001" customHeight="1" x14ac:dyDescent="0.2">
      <c r="B14" s="2111" t="s">
        <v>1225</v>
      </c>
      <c r="C14" s="1374">
        <v>10.555</v>
      </c>
      <c r="D14" s="1373" t="s">
        <v>2130</v>
      </c>
      <c r="E14" s="1372">
        <v>0</v>
      </c>
      <c r="F14" s="1372">
        <v>65306</v>
      </c>
      <c r="G14" s="1372">
        <f>E14</f>
        <v>0</v>
      </c>
      <c r="H14" s="1372"/>
      <c r="I14" s="1372">
        <f>F14</f>
        <v>65306</v>
      </c>
      <c r="J14" s="1372"/>
      <c r="K14" s="1372"/>
      <c r="L14" s="1376">
        <f t="shared" si="0"/>
        <v>65306</v>
      </c>
      <c r="M14" s="1372" t="s">
        <v>2126</v>
      </c>
    </row>
    <row r="15" spans="2:14" ht="20.100000000000001" customHeight="1" x14ac:dyDescent="0.2">
      <c r="B15" s="2111" t="s">
        <v>2131</v>
      </c>
      <c r="C15" s="1374">
        <v>10.555</v>
      </c>
      <c r="D15" s="1373" t="s">
        <v>2126</v>
      </c>
      <c r="E15" s="1372">
        <v>4499</v>
      </c>
      <c r="F15" s="1372">
        <v>28576</v>
      </c>
      <c r="G15" s="1372">
        <f>E15</f>
        <v>4499</v>
      </c>
      <c r="H15" s="1372"/>
      <c r="I15" s="1372">
        <f>F15</f>
        <v>28576</v>
      </c>
      <c r="J15" s="1372"/>
      <c r="K15" s="1372"/>
      <c r="L15" s="1376">
        <f t="shared" si="0"/>
        <v>33075</v>
      </c>
      <c r="M15" s="1372" t="s">
        <v>2126</v>
      </c>
    </row>
    <row r="16" spans="2:14" ht="20.100000000000001" customHeight="1" x14ac:dyDescent="0.2">
      <c r="B16" s="2111" t="s">
        <v>2132</v>
      </c>
      <c r="C16" s="1374">
        <v>10.555</v>
      </c>
      <c r="D16" s="1373" t="s">
        <v>2126</v>
      </c>
      <c r="E16" s="1372">
        <v>5968</v>
      </c>
      <c r="F16" s="1372">
        <v>6279</v>
      </c>
      <c r="G16" s="1372">
        <f>E16</f>
        <v>5968</v>
      </c>
      <c r="H16" s="1372"/>
      <c r="I16" s="1372">
        <f>F16</f>
        <v>6279</v>
      </c>
      <c r="J16" s="1372"/>
      <c r="K16" s="1372"/>
      <c r="L16" s="1376">
        <f t="shared" si="0"/>
        <v>12247</v>
      </c>
      <c r="M16" s="1372" t="s">
        <v>2126</v>
      </c>
    </row>
    <row r="17" spans="2:13" ht="20.100000000000001" customHeight="1" x14ac:dyDescent="0.2">
      <c r="B17" s="2110" t="s">
        <v>2133</v>
      </c>
      <c r="C17" s="1374"/>
      <c r="D17" s="1373"/>
      <c r="E17" s="1372"/>
      <c r="F17" s="1372"/>
      <c r="G17" s="1372"/>
      <c r="H17" s="1372"/>
      <c r="I17" s="1372"/>
      <c r="J17" s="1372"/>
      <c r="K17" s="1372"/>
      <c r="L17" s="1376"/>
      <c r="M17" s="1372"/>
    </row>
    <row r="18" spans="2:13" ht="20.100000000000001" customHeight="1" x14ac:dyDescent="0.2">
      <c r="B18" s="2111" t="s">
        <v>1225</v>
      </c>
      <c r="C18" s="1374">
        <v>10.555</v>
      </c>
      <c r="D18" s="1373" t="s">
        <v>2126</v>
      </c>
      <c r="E18" s="1372">
        <v>3541</v>
      </c>
      <c r="F18" s="1372">
        <v>3367</v>
      </c>
      <c r="G18" s="1372">
        <f>E18</f>
        <v>3541</v>
      </c>
      <c r="H18" s="1372"/>
      <c r="I18" s="1372">
        <f>F18</f>
        <v>3367</v>
      </c>
      <c r="J18" s="1372"/>
      <c r="K18" s="1372"/>
      <c r="L18" s="1376">
        <f t="shared" si="0"/>
        <v>6908</v>
      </c>
      <c r="M18" s="1372" t="s">
        <v>2126</v>
      </c>
    </row>
    <row r="19" spans="2:13" ht="20.100000000000001" customHeight="1" x14ac:dyDescent="0.2">
      <c r="B19" s="1375" t="s">
        <v>2134</v>
      </c>
      <c r="C19" s="1374"/>
      <c r="D19" s="1373"/>
      <c r="E19" s="1372">
        <f>SUM(E13:E18)</f>
        <v>73672</v>
      </c>
      <c r="F19" s="1372">
        <f>SUM(F13:F18)</f>
        <v>117725</v>
      </c>
      <c r="G19" s="1372">
        <f>SUM(G13:G18)</f>
        <v>73672</v>
      </c>
      <c r="H19" s="1372"/>
      <c r="I19" s="1372">
        <f>SUM(I13:I18)</f>
        <v>117725</v>
      </c>
      <c r="J19" s="1372"/>
      <c r="K19" s="1372"/>
      <c r="L19" s="1376">
        <f t="shared" si="0"/>
        <v>191397</v>
      </c>
      <c r="M19" s="1372"/>
    </row>
    <row r="20" spans="2:13" ht="20.100000000000001" customHeight="1" x14ac:dyDescent="0.2">
      <c r="B20" s="1375"/>
      <c r="C20" s="1374"/>
      <c r="D20" s="1373"/>
      <c r="E20" s="1372"/>
      <c r="F20" s="1372"/>
      <c r="G20" s="1372"/>
      <c r="H20" s="1372"/>
      <c r="I20" s="1372"/>
      <c r="J20" s="1372"/>
      <c r="K20" s="1372"/>
      <c r="L20" s="1376"/>
      <c r="M20" s="1372"/>
    </row>
    <row r="21" spans="2:13" ht="20.100000000000001" customHeight="1" x14ac:dyDescent="0.2">
      <c r="B21" s="1375" t="s">
        <v>2135</v>
      </c>
      <c r="C21" s="1374"/>
      <c r="D21" s="1373"/>
      <c r="E21" s="1372"/>
      <c r="F21" s="1372"/>
      <c r="G21" s="1372"/>
      <c r="H21" s="1372"/>
      <c r="I21" s="1372"/>
      <c r="J21" s="1372"/>
      <c r="K21" s="1372"/>
      <c r="L21" s="1376"/>
      <c r="M21" s="1372"/>
    </row>
    <row r="22" spans="2:13" ht="20.100000000000001" customHeight="1" x14ac:dyDescent="0.2">
      <c r="B22" s="2111" t="s">
        <v>2152</v>
      </c>
      <c r="C22" s="1374">
        <v>84.040999999999997</v>
      </c>
      <c r="D22" s="1373" t="s">
        <v>2139</v>
      </c>
      <c r="E22" s="1372">
        <v>0</v>
      </c>
      <c r="F22" s="1372">
        <v>869439</v>
      </c>
      <c r="G22" s="1372">
        <f>E22</f>
        <v>0</v>
      </c>
      <c r="H22" s="1372"/>
      <c r="I22" s="1372">
        <f>F22</f>
        <v>869439</v>
      </c>
      <c r="J22" s="1372"/>
      <c r="K22" s="1372"/>
      <c r="L22" s="1376">
        <f>+G22+I22+K22</f>
        <v>869439</v>
      </c>
      <c r="M22" s="1372" t="s">
        <v>2126</v>
      </c>
    </row>
    <row r="23" spans="2:13" ht="20.100000000000001" customHeight="1" x14ac:dyDescent="0.2">
      <c r="B23" s="2111" t="s">
        <v>2152</v>
      </c>
      <c r="C23" s="1374">
        <v>84.040999999999997</v>
      </c>
      <c r="D23" s="1373" t="s">
        <v>2140</v>
      </c>
      <c r="E23" s="1372">
        <v>0</v>
      </c>
      <c r="F23" s="1372">
        <v>27231</v>
      </c>
      <c r="G23" s="1372">
        <f>E23</f>
        <v>0</v>
      </c>
      <c r="H23" s="1372"/>
      <c r="I23" s="1372">
        <f>F23</f>
        <v>27231</v>
      </c>
      <c r="J23" s="1372"/>
      <c r="K23" s="1372"/>
      <c r="L23" s="1376">
        <f>G23+I23+K23</f>
        <v>27231</v>
      </c>
      <c r="M23" s="1372" t="s">
        <v>2126</v>
      </c>
    </row>
    <row r="24" spans="2:13" ht="20.100000000000001" customHeight="1" x14ac:dyDescent="0.2">
      <c r="B24" s="2111" t="s">
        <v>2152</v>
      </c>
      <c r="C24" s="1374">
        <v>84.040999999999997</v>
      </c>
      <c r="D24" s="1373" t="s">
        <v>2141</v>
      </c>
      <c r="E24" s="1372">
        <v>0</v>
      </c>
      <c r="F24" s="1372">
        <v>28869</v>
      </c>
      <c r="G24" s="1372">
        <f>E24</f>
        <v>0</v>
      </c>
      <c r="H24" s="1372"/>
      <c r="I24" s="1372">
        <f>F24</f>
        <v>28869</v>
      </c>
      <c r="J24" s="1372"/>
      <c r="K24" s="1372"/>
      <c r="L24" s="1376">
        <f>G24+I24+K24</f>
        <v>28869</v>
      </c>
      <c r="M24" s="1372" t="s">
        <v>2126</v>
      </c>
    </row>
    <row r="25" spans="2:13" ht="20.100000000000001" customHeight="1" x14ac:dyDescent="0.2">
      <c r="B25" s="2110" t="s">
        <v>2128</v>
      </c>
      <c r="C25" s="1374"/>
      <c r="D25" s="1373"/>
      <c r="E25" s="1372"/>
      <c r="F25" s="1372"/>
      <c r="G25" s="1372"/>
      <c r="H25" s="1372"/>
      <c r="I25" s="1372"/>
      <c r="J25" s="1372"/>
      <c r="K25" s="1372"/>
      <c r="L25" s="1376"/>
      <c r="M25" s="1372"/>
    </row>
    <row r="26" spans="2:13" ht="20.100000000000001" customHeight="1" x14ac:dyDescent="0.2">
      <c r="B26" s="2111" t="s">
        <v>1069</v>
      </c>
      <c r="C26" s="1374">
        <v>84.01</v>
      </c>
      <c r="D26" s="1373" t="s">
        <v>2136</v>
      </c>
      <c r="E26" s="1372">
        <v>128539</v>
      </c>
      <c r="F26" s="1372">
        <v>3328</v>
      </c>
      <c r="G26" s="1372">
        <f t="shared" ref="G26:G31" si="1">E26</f>
        <v>128539</v>
      </c>
      <c r="H26" s="1372"/>
      <c r="I26" s="1372">
        <f t="shared" ref="I26:I31" si="2">F26</f>
        <v>3328</v>
      </c>
      <c r="J26" s="1372"/>
      <c r="K26" s="1372"/>
      <c r="L26" s="1376">
        <f t="shared" si="0"/>
        <v>131867</v>
      </c>
      <c r="M26" s="1372">
        <v>135448</v>
      </c>
    </row>
    <row r="27" spans="2:13" ht="20.100000000000001" customHeight="1" x14ac:dyDescent="0.2">
      <c r="B27" s="2111" t="s">
        <v>1069</v>
      </c>
      <c r="C27" s="1374">
        <v>84.01</v>
      </c>
      <c r="D27" s="1373" t="s">
        <v>2137</v>
      </c>
      <c r="E27" s="1372">
        <v>0</v>
      </c>
      <c r="F27" s="1372">
        <v>50671</v>
      </c>
      <c r="G27" s="1372">
        <f t="shared" si="1"/>
        <v>0</v>
      </c>
      <c r="H27" s="1372"/>
      <c r="I27" s="1372">
        <f t="shared" si="2"/>
        <v>50671</v>
      </c>
      <c r="J27" s="1372"/>
      <c r="K27" s="1372"/>
      <c r="L27" s="1376">
        <f t="shared" si="0"/>
        <v>50671</v>
      </c>
      <c r="M27" s="1372">
        <v>139320</v>
      </c>
    </row>
    <row r="28" spans="2:13" ht="20.100000000000001" customHeight="1" x14ac:dyDescent="0.2">
      <c r="B28" s="2111" t="s">
        <v>857</v>
      </c>
      <c r="C28" s="1374">
        <v>84.367000000000004</v>
      </c>
      <c r="D28" s="1373" t="s">
        <v>2142</v>
      </c>
      <c r="E28" s="1372">
        <v>12489</v>
      </c>
      <c r="F28" s="1372">
        <v>1639</v>
      </c>
      <c r="G28" s="1372">
        <f t="shared" si="1"/>
        <v>12489</v>
      </c>
      <c r="H28" s="1372"/>
      <c r="I28" s="1372">
        <f t="shared" si="2"/>
        <v>1639</v>
      </c>
      <c r="J28" s="1372"/>
      <c r="K28" s="1372"/>
      <c r="L28" s="1376">
        <f>G28+I28+K28</f>
        <v>14128</v>
      </c>
      <c r="M28" s="1372">
        <v>17354</v>
      </c>
    </row>
    <row r="29" spans="2:13" ht="20.100000000000001" customHeight="1" x14ac:dyDescent="0.2">
      <c r="B29" s="2111" t="s">
        <v>857</v>
      </c>
      <c r="C29" s="1374">
        <v>84.367000000000004</v>
      </c>
      <c r="D29" s="1373" t="s">
        <v>2143</v>
      </c>
      <c r="E29" s="1372">
        <v>0</v>
      </c>
      <c r="F29" s="1372">
        <v>6276</v>
      </c>
      <c r="G29" s="1372">
        <f t="shared" si="1"/>
        <v>0</v>
      </c>
      <c r="H29" s="1372"/>
      <c r="I29" s="1372">
        <f t="shared" si="2"/>
        <v>6276</v>
      </c>
      <c r="J29" s="1372"/>
      <c r="K29" s="1372"/>
      <c r="L29" s="1376">
        <f>G29+I29+K29</f>
        <v>6276</v>
      </c>
      <c r="M29" s="1372">
        <v>18824</v>
      </c>
    </row>
    <row r="30" spans="2:13" ht="20.100000000000001" customHeight="1" x14ac:dyDescent="0.2">
      <c r="B30" s="2111" t="s">
        <v>2144</v>
      </c>
      <c r="C30" s="1374" t="s">
        <v>2145</v>
      </c>
      <c r="D30" s="1373" t="s">
        <v>2146</v>
      </c>
      <c r="E30" s="1372">
        <v>16185</v>
      </c>
      <c r="F30" s="1372">
        <v>19074</v>
      </c>
      <c r="G30" s="1372">
        <f t="shared" si="1"/>
        <v>16185</v>
      </c>
      <c r="H30" s="1372"/>
      <c r="I30" s="1372">
        <f t="shared" si="2"/>
        <v>19074</v>
      </c>
      <c r="J30" s="1372"/>
      <c r="K30" s="1372"/>
      <c r="L30" s="1376">
        <f>G30+I30+K30</f>
        <v>35259</v>
      </c>
      <c r="M30" s="1372" t="s">
        <v>2126</v>
      </c>
    </row>
    <row r="31" spans="2:13" ht="20.100000000000001" customHeight="1" x14ac:dyDescent="0.2">
      <c r="B31" s="2111" t="s">
        <v>2144</v>
      </c>
      <c r="C31" s="1374" t="s">
        <v>2145</v>
      </c>
      <c r="D31" s="1373" t="s">
        <v>2147</v>
      </c>
      <c r="E31" s="1372">
        <v>0</v>
      </c>
      <c r="F31" s="1372">
        <v>27772</v>
      </c>
      <c r="G31" s="1372">
        <f t="shared" si="1"/>
        <v>0</v>
      </c>
      <c r="H31" s="1372"/>
      <c r="I31" s="1372">
        <f t="shared" si="2"/>
        <v>27772</v>
      </c>
      <c r="J31" s="1372"/>
      <c r="K31" s="1372"/>
      <c r="L31" s="1376">
        <f>G31+I31+K31</f>
        <v>27772</v>
      </c>
      <c r="M31" s="1372" t="s">
        <v>2126</v>
      </c>
    </row>
    <row r="32" spans="2:13" ht="20.100000000000001" customHeight="1" x14ac:dyDescent="0.2">
      <c r="B32" s="2110" t="s">
        <v>2133</v>
      </c>
      <c r="C32" s="1374"/>
      <c r="D32" s="1373"/>
      <c r="E32" s="1372"/>
      <c r="F32" s="1372"/>
      <c r="G32" s="1372"/>
      <c r="H32" s="1372"/>
      <c r="I32" s="1372"/>
      <c r="J32" s="1372"/>
      <c r="K32" s="1372"/>
      <c r="L32" s="1376"/>
      <c r="M32" s="1372"/>
    </row>
    <row r="33" spans="2:14" ht="20.100000000000001" customHeight="1" x14ac:dyDescent="0.2">
      <c r="B33" s="2111" t="s">
        <v>2148</v>
      </c>
      <c r="C33" s="1374">
        <v>84.027000000000001</v>
      </c>
      <c r="D33" s="1373">
        <v>2016</v>
      </c>
      <c r="E33" s="1372">
        <v>145986</v>
      </c>
      <c r="F33" s="1372">
        <v>74298</v>
      </c>
      <c r="G33" s="1372">
        <f>E33</f>
        <v>145986</v>
      </c>
      <c r="H33" s="1372"/>
      <c r="I33" s="1372">
        <f>F33</f>
        <v>74298</v>
      </c>
      <c r="J33" s="1372"/>
      <c r="K33" s="1372"/>
      <c r="L33" s="1376">
        <f>G33+I33+K33</f>
        <v>220284</v>
      </c>
      <c r="M33" s="1372" t="s">
        <v>2126</v>
      </c>
    </row>
    <row r="34" spans="2:14" ht="20.100000000000001" customHeight="1" x14ac:dyDescent="0.2">
      <c r="B34" s="2111" t="s">
        <v>2148</v>
      </c>
      <c r="C34" s="1374">
        <v>84.027000000000001</v>
      </c>
      <c r="D34" s="1373">
        <v>2017</v>
      </c>
      <c r="E34" s="1372">
        <v>0</v>
      </c>
      <c r="F34" s="1372">
        <v>165423</v>
      </c>
      <c r="G34" s="1372">
        <f>E34</f>
        <v>0</v>
      </c>
      <c r="H34" s="1372"/>
      <c r="I34" s="1372">
        <f>F34</f>
        <v>165423</v>
      </c>
      <c r="J34" s="1372"/>
      <c r="K34" s="1372"/>
      <c r="L34" s="1376">
        <f>G34+I34+K34</f>
        <v>165423</v>
      </c>
      <c r="M34" s="1372" t="s">
        <v>2126</v>
      </c>
    </row>
    <row r="35" spans="2:14" ht="20.100000000000001" customHeight="1" x14ac:dyDescent="0.2">
      <c r="B35" s="1375" t="s">
        <v>2149</v>
      </c>
      <c r="C35" s="1374"/>
      <c r="D35" s="1373"/>
      <c r="E35" s="1372">
        <f>SUM(E22:E34)</f>
        <v>303199</v>
      </c>
      <c r="F35" s="1372">
        <f>SUM(F22:F34)</f>
        <v>1274020</v>
      </c>
      <c r="G35" s="1372">
        <f>SUM(G22:G34)</f>
        <v>303199</v>
      </c>
      <c r="H35" s="1372"/>
      <c r="I35" s="1372">
        <f>SUM(I22:I34)</f>
        <v>1274020</v>
      </c>
      <c r="J35" s="1372"/>
      <c r="K35" s="1372"/>
      <c r="L35" s="1376">
        <f>G35+I35+K35</f>
        <v>1577219</v>
      </c>
      <c r="M35" s="1372"/>
    </row>
    <row r="36" spans="2:14" ht="20.100000000000001" customHeight="1" x14ac:dyDescent="0.2">
      <c r="B36" s="2111"/>
      <c r="C36" s="1374"/>
      <c r="D36" s="1373"/>
      <c r="E36" s="1372"/>
      <c r="F36" s="1372"/>
      <c r="G36" s="1372"/>
      <c r="H36" s="1372"/>
      <c r="I36" s="1372"/>
      <c r="J36" s="1372"/>
      <c r="K36" s="1372"/>
      <c r="L36" s="1376"/>
      <c r="M36" s="1372"/>
    </row>
    <row r="37" spans="2:14" ht="20.100000000000001" customHeight="1" x14ac:dyDescent="0.2">
      <c r="B37" s="1375" t="s">
        <v>2135</v>
      </c>
      <c r="C37" s="1374"/>
      <c r="D37" s="1373"/>
      <c r="E37" s="1372"/>
      <c r="F37" s="1372"/>
      <c r="G37" s="1372"/>
      <c r="H37" s="1372"/>
      <c r="I37" s="1372"/>
      <c r="J37" s="1372"/>
      <c r="K37" s="1372"/>
      <c r="L37" s="1376"/>
      <c r="M37" s="1372"/>
    </row>
    <row r="38" spans="2:14" ht="20.100000000000001" customHeight="1" x14ac:dyDescent="0.2">
      <c r="B38" s="2110" t="s">
        <v>2128</v>
      </c>
      <c r="C38" s="1374"/>
      <c r="D38" s="1373"/>
      <c r="E38" s="1372"/>
      <c r="F38" s="1372"/>
      <c r="G38" s="1372"/>
      <c r="H38" s="1372"/>
      <c r="I38" s="1372"/>
      <c r="J38" s="1372"/>
      <c r="K38" s="1372"/>
      <c r="L38" s="1376"/>
      <c r="M38" s="1372"/>
    </row>
    <row r="39" spans="2:14" ht="20.100000000000001" customHeight="1" x14ac:dyDescent="0.2">
      <c r="B39" s="2111" t="s">
        <v>2150</v>
      </c>
      <c r="C39" s="1374">
        <v>93.778000000000006</v>
      </c>
      <c r="D39" s="1373" t="s">
        <v>2126</v>
      </c>
      <c r="E39" s="1372">
        <v>11237</v>
      </c>
      <c r="F39" s="1372">
        <v>13157</v>
      </c>
      <c r="G39" s="1372">
        <f>E39</f>
        <v>11237</v>
      </c>
      <c r="H39" s="1372"/>
      <c r="I39" s="1372">
        <f>F39</f>
        <v>13157</v>
      </c>
      <c r="J39" s="1372"/>
      <c r="K39" s="1372"/>
      <c r="L39" s="1376">
        <f>G39+I39+K39</f>
        <v>24394</v>
      </c>
      <c r="M39" s="1372" t="s">
        <v>2126</v>
      </c>
      <c r="N39" s="1368"/>
    </row>
    <row r="40" spans="2:14" ht="20.100000000000001" customHeight="1" x14ac:dyDescent="0.2">
      <c r="B40" s="1375" t="s">
        <v>2151</v>
      </c>
      <c r="C40" s="1374"/>
      <c r="D40" s="1373"/>
      <c r="E40" s="1372">
        <f>E19+E35+E39</f>
        <v>388108</v>
      </c>
      <c r="F40" s="1372">
        <f>F19+F35+F39</f>
        <v>1404902</v>
      </c>
      <c r="G40" s="1372">
        <f>G19+G35+G39</f>
        <v>388108</v>
      </c>
      <c r="H40" s="1372"/>
      <c r="I40" s="1372">
        <f>I19+I35+I39</f>
        <v>1404902</v>
      </c>
      <c r="J40" s="1372"/>
      <c r="K40" s="1372"/>
      <c r="L40" s="1376">
        <f>G40+I40+K40</f>
        <v>1793010</v>
      </c>
      <c r="M40" s="1372"/>
      <c r="N40" s="1368"/>
    </row>
    <row r="41" spans="2:14" ht="12.75" customHeight="1" x14ac:dyDescent="0.2">
      <c r="B41" s="1966"/>
      <c r="C41" s="1967"/>
      <c r="D41" s="1968"/>
      <c r="E41" s="1969"/>
      <c r="F41" s="1969"/>
      <c r="G41" s="1969"/>
      <c r="H41" s="1969"/>
      <c r="I41" s="1969"/>
      <c r="J41" s="1969"/>
      <c r="K41" s="1969"/>
      <c r="L41" s="1969"/>
      <c r="M41" s="1969"/>
      <c r="N41" s="1368"/>
    </row>
    <row r="42" spans="2:14" x14ac:dyDescent="0.2">
      <c r="B42" s="1306"/>
      <c r="C42" s="1370"/>
      <c r="D42" s="1369"/>
      <c r="E42" s="1306"/>
      <c r="F42" s="1306"/>
      <c r="G42" s="1310"/>
      <c r="H42" s="1310"/>
      <c r="I42" s="1310"/>
      <c r="J42" s="1310"/>
      <c r="K42" s="1310"/>
      <c r="L42" s="1310"/>
      <c r="M42" s="1306"/>
      <c r="N42" s="1368"/>
    </row>
    <row r="43" spans="2:14" ht="13.5" customHeight="1" x14ac:dyDescent="0.2">
      <c r="B43" s="1371" t="s">
        <v>2066</v>
      </c>
      <c r="C43" s="1370"/>
      <c r="D43" s="1369"/>
      <c r="E43" s="1306"/>
      <c r="F43" s="1306"/>
      <c r="G43" s="1310"/>
      <c r="H43" s="1310"/>
      <c r="I43" s="1310"/>
      <c r="J43" s="1310"/>
      <c r="K43" s="1310"/>
      <c r="L43" s="1310"/>
      <c r="M43" s="1306"/>
      <c r="N43" s="1368"/>
    </row>
    <row r="44" spans="2:14" ht="8.25" customHeight="1" x14ac:dyDescent="0.2">
      <c r="B44" s="1371"/>
      <c r="C44" s="1370"/>
      <c r="D44" s="1369"/>
      <c r="E44" s="1306"/>
      <c r="F44" s="1306"/>
      <c r="G44" s="1310"/>
      <c r="H44" s="1310"/>
      <c r="I44" s="1310"/>
      <c r="J44" s="1310"/>
      <c r="K44" s="1310"/>
      <c r="L44" s="1310"/>
      <c r="M44" s="1306"/>
      <c r="N44" s="1368"/>
    </row>
    <row r="45" spans="2:14" x14ac:dyDescent="0.2">
      <c r="B45" s="1894" t="s">
        <v>1948</v>
      </c>
      <c r="C45" s="1895"/>
      <c r="D45" s="1896"/>
      <c r="E45" s="1897"/>
      <c r="F45" s="1897"/>
      <c r="G45" s="1897"/>
      <c r="H45" s="1897"/>
      <c r="I45" s="1351"/>
      <c r="J45" s="1351"/>
    </row>
    <row r="46" spans="2:14" x14ac:dyDescent="0.2">
      <c r="B46" s="1898"/>
      <c r="C46" s="1899"/>
      <c r="D46" s="1900"/>
      <c r="E46" s="1901"/>
      <c r="F46" s="1901"/>
      <c r="G46" s="1351"/>
      <c r="H46" s="1351"/>
      <c r="I46" s="1351"/>
      <c r="J46" s="1351"/>
    </row>
    <row r="47" spans="2:14" ht="13.5" customHeight="1" x14ac:dyDescent="0.2">
      <c r="B47" s="1343" t="s">
        <v>1467</v>
      </c>
      <c r="G47" s="1351"/>
      <c r="H47" s="1351"/>
      <c r="I47" s="1351"/>
      <c r="J47" s="1351"/>
    </row>
    <row r="48" spans="2:14" ht="13.5" customHeight="1" x14ac:dyDescent="0.2">
      <c r="B48" s="1970"/>
      <c r="C48" s="1971"/>
      <c r="D48" s="1972"/>
      <c r="E48" s="1973"/>
      <c r="F48" s="1973"/>
      <c r="G48" s="1973"/>
      <c r="H48" s="1973"/>
      <c r="I48" s="1973"/>
      <c r="J48" s="1973"/>
      <c r="K48" s="1974"/>
      <c r="L48" s="1974"/>
      <c r="M48" s="1973"/>
    </row>
    <row r="49" spans="2:13" ht="9.6" customHeight="1" x14ac:dyDescent="0.2">
      <c r="B49" s="1367"/>
      <c r="C49" s="1366"/>
      <c r="D49" s="1365"/>
      <c r="E49" s="1332"/>
      <c r="F49" s="1332"/>
      <c r="G49" s="1351"/>
      <c r="H49" s="1351"/>
      <c r="I49" s="1351"/>
      <c r="J49" s="1351"/>
    </row>
    <row r="50" spans="2:13" ht="11.25" customHeight="1" x14ac:dyDescent="0.2">
      <c r="B50" s="1362" t="s">
        <v>1466</v>
      </c>
      <c r="C50" s="1364"/>
      <c r="D50" s="1364"/>
      <c r="E50" s="1364"/>
      <c r="F50" s="1364"/>
      <c r="G50" s="1364"/>
      <c r="H50" s="1364"/>
      <c r="I50" s="1361"/>
      <c r="J50" s="1361"/>
      <c r="K50" s="1361"/>
      <c r="L50" s="1361"/>
      <c r="M50" s="1361"/>
    </row>
    <row r="51" spans="2:13" ht="11.25" customHeight="1" x14ac:dyDescent="0.2">
      <c r="B51" s="1363" t="s">
        <v>2067</v>
      </c>
      <c r="C51" s="1361"/>
      <c r="D51" s="1361"/>
      <c r="E51" s="1361"/>
      <c r="F51" s="1361"/>
      <c r="G51" s="1361"/>
      <c r="H51" s="1361"/>
      <c r="I51" s="1361"/>
      <c r="J51" s="1361"/>
      <c r="K51" s="1361"/>
      <c r="L51" s="1361"/>
      <c r="M51" s="1361"/>
    </row>
    <row r="52" spans="2:13" ht="3.95" customHeight="1" x14ac:dyDescent="0.2">
      <c r="B52" s="1363"/>
      <c r="C52" s="1361"/>
      <c r="D52" s="1361"/>
      <c r="E52" s="1361"/>
      <c r="F52" s="1361"/>
      <c r="G52" s="1361"/>
      <c r="H52" s="1361"/>
      <c r="I52" s="1361"/>
      <c r="J52" s="1361"/>
      <c r="K52" s="1361"/>
      <c r="L52" s="1361"/>
      <c r="M52" s="1361"/>
    </row>
    <row r="53" spans="2:13" ht="11.25" customHeight="1" x14ac:dyDescent="0.2">
      <c r="B53" s="1362" t="s">
        <v>1465</v>
      </c>
      <c r="C53" s="1361"/>
      <c r="D53" s="1361"/>
      <c r="E53" s="1361"/>
      <c r="F53" s="1361"/>
      <c r="G53" s="1361"/>
      <c r="H53" s="1361"/>
      <c r="I53" s="1361"/>
      <c r="J53" s="1361"/>
      <c r="K53" s="1361"/>
      <c r="L53" s="1361"/>
      <c r="M53" s="1361"/>
    </row>
    <row r="54" spans="2:13" ht="11.25" customHeight="1" x14ac:dyDescent="0.2">
      <c r="B54" s="1356" t="s">
        <v>2068</v>
      </c>
      <c r="C54" s="1359"/>
      <c r="D54" s="1358"/>
      <c r="E54" s="1356"/>
      <c r="F54" s="1356"/>
      <c r="G54" s="1356"/>
      <c r="H54" s="1356"/>
      <c r="I54" s="1356"/>
      <c r="J54" s="1356"/>
      <c r="K54" s="1357"/>
      <c r="L54" s="1357"/>
      <c r="M54" s="1356"/>
    </row>
    <row r="55" spans="2:13" ht="3.95" customHeight="1" x14ac:dyDescent="0.2">
      <c r="B55" s="1356"/>
      <c r="C55" s="1359"/>
      <c r="D55" s="1358"/>
      <c r="E55" s="1356"/>
      <c r="F55" s="1356"/>
      <c r="G55" s="1356"/>
      <c r="H55" s="1356"/>
      <c r="I55" s="1356"/>
      <c r="J55" s="1356"/>
      <c r="K55" s="1357"/>
      <c r="L55" s="1357"/>
      <c r="M55" s="1356"/>
    </row>
    <row r="56" spans="2:13" ht="11.25" customHeight="1" x14ac:dyDescent="0.2">
      <c r="B56" s="1975" t="s">
        <v>1942</v>
      </c>
      <c r="C56" s="1359"/>
      <c r="D56" s="1358"/>
      <c r="E56" s="1356"/>
      <c r="F56" s="1356"/>
      <c r="G56" s="1356"/>
      <c r="H56" s="1356"/>
      <c r="I56" s="1356"/>
      <c r="J56" s="1356"/>
      <c r="K56" s="1357"/>
      <c r="L56" s="1357"/>
      <c r="M56" s="1356"/>
    </row>
    <row r="57" spans="2:13" ht="3.95" customHeight="1" x14ac:dyDescent="0.2">
      <c r="B57" s="1975"/>
      <c r="C57" s="1359"/>
      <c r="D57" s="1358"/>
      <c r="E57" s="1356"/>
      <c r="F57" s="1356"/>
      <c r="G57" s="1356"/>
      <c r="H57" s="1356"/>
      <c r="I57" s="1356"/>
      <c r="J57" s="1356"/>
      <c r="K57" s="1357"/>
      <c r="L57" s="1357"/>
      <c r="M57" s="1356"/>
    </row>
    <row r="58" spans="2:13" ht="11.25" customHeight="1" x14ac:dyDescent="0.2">
      <c r="B58" s="1847" t="s">
        <v>1901</v>
      </c>
      <c r="C58" s="1359"/>
      <c r="D58" s="1358"/>
      <c r="E58" s="1356"/>
      <c r="F58" s="1356"/>
      <c r="G58" s="1356"/>
      <c r="H58" s="1356"/>
      <c r="I58" s="1356"/>
      <c r="J58" s="1356"/>
      <c r="K58" s="1357"/>
      <c r="L58" s="1357"/>
      <c r="M58" s="1356"/>
    </row>
    <row r="59" spans="2:13" ht="11.25" customHeight="1" x14ac:dyDescent="0.2">
      <c r="B59" s="1356" t="s">
        <v>2069</v>
      </c>
      <c r="G59" s="1351"/>
      <c r="H59" s="1351"/>
      <c r="I59" s="1351"/>
      <c r="J59" s="1351"/>
    </row>
    <row r="60" spans="2:13" ht="11.1" customHeight="1" x14ac:dyDescent="0.2">
      <c r="B60" s="1356"/>
      <c r="G60" s="1351"/>
      <c r="H60" s="1351"/>
      <c r="I60" s="1351"/>
      <c r="J60" s="1351"/>
    </row>
    <row r="61" spans="2:13" ht="11.1" customHeight="1" x14ac:dyDescent="0.2">
      <c r="B61" s="1356"/>
      <c r="G61" s="1351"/>
      <c r="H61" s="1351"/>
      <c r="I61" s="1351"/>
      <c r="J61" s="1351"/>
    </row>
    <row r="62" spans="2:13" ht="13.5" customHeight="1" x14ac:dyDescent="0.2">
      <c r="M62" s="1355"/>
    </row>
    <row r="63" spans="2:13" ht="13.5" customHeight="1" x14ac:dyDescent="0.2">
      <c r="M63" s="1355"/>
    </row>
    <row r="64" spans="2:13" ht="13.5" customHeight="1" x14ac:dyDescent="0.2">
      <c r="M64" s="1355"/>
    </row>
    <row r="65" spans="7:10" ht="13.5" customHeight="1" x14ac:dyDescent="0.2">
      <c r="G65" s="1351"/>
      <c r="H65" s="1351"/>
      <c r="I65" s="1351"/>
      <c r="J65" s="1351"/>
    </row>
    <row r="66" spans="7:10" ht="13.5" customHeight="1" x14ac:dyDescent="0.2">
      <c r="G66" s="1351"/>
      <c r="H66" s="1351"/>
      <c r="I66" s="1351"/>
      <c r="J66" s="1351"/>
    </row>
    <row r="67" spans="7:10" ht="13.5" customHeight="1" x14ac:dyDescent="0.2">
      <c r="G67" s="1351"/>
      <c r="H67" s="1351"/>
      <c r="I67" s="1351"/>
      <c r="J67" s="1351"/>
    </row>
    <row r="68" spans="7:10" ht="13.5" customHeight="1" x14ac:dyDescent="0.2">
      <c r="G68" s="1351"/>
      <c r="H68" s="1351"/>
      <c r="I68" s="1351"/>
      <c r="J68" s="1351"/>
    </row>
    <row r="69" spans="7:10" ht="13.5" customHeight="1" x14ac:dyDescent="0.2">
      <c r="G69" s="1351"/>
      <c r="H69" s="1351"/>
      <c r="I69" s="1351"/>
      <c r="J69" s="1351"/>
    </row>
    <row r="70" spans="7:10" ht="13.5" customHeight="1" x14ac:dyDescent="0.2">
      <c r="G70" s="1351"/>
      <c r="H70" s="1351"/>
      <c r="I70" s="1351"/>
      <c r="J70" s="1351"/>
    </row>
    <row r="71" spans="7:10" ht="13.5" customHeight="1" x14ac:dyDescent="0.2">
      <c r="G71" s="1351"/>
      <c r="H71" s="1351"/>
      <c r="I71" s="1351"/>
      <c r="J71" s="1351"/>
    </row>
    <row r="72" spans="7:10" ht="13.5" customHeight="1" x14ac:dyDescent="0.2"/>
    <row r="73" spans="7:10" ht="13.5" customHeight="1" x14ac:dyDescent="0.2"/>
    <row r="74" spans="7:10" ht="13.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4.7" customHeight="1" x14ac:dyDescent="0.2"/>
    <row r="125" ht="12.2"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4.7" customHeight="1" x14ac:dyDescent="0.2"/>
    <row r="165"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B58" sqref="B58"/>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7" t="str">
        <f>'Single Audit Cover'!A7</f>
        <v>Lemont Twp HSD 210</v>
      </c>
      <c r="C1" s="2558"/>
      <c r="D1" s="2558"/>
      <c r="E1" s="2558"/>
      <c r="F1" s="2558"/>
      <c r="G1" s="2558"/>
      <c r="H1" s="2558"/>
      <c r="I1" s="2558"/>
      <c r="J1" s="1439"/>
    </row>
    <row r="2" spans="2:10" s="1351" customFormat="1" ht="12.75" customHeight="1" x14ac:dyDescent="0.2">
      <c r="B2" s="2559">
        <f>'Single Audit Cover'!E7</f>
        <v>7016210017</v>
      </c>
      <c r="C2" s="2560"/>
      <c r="D2" s="2560"/>
      <c r="E2" s="2560"/>
      <c r="F2" s="2560"/>
      <c r="G2" s="2560"/>
      <c r="H2" s="2560"/>
      <c r="I2" s="2560"/>
      <c r="J2" s="1439"/>
    </row>
    <row r="3" spans="2:10" s="1351" customFormat="1" ht="12.75" customHeight="1" x14ac:dyDescent="0.2">
      <c r="B3" s="2561" t="s">
        <v>1512</v>
      </c>
      <c r="C3" s="2539"/>
      <c r="D3" s="2539"/>
      <c r="E3" s="2539"/>
      <c r="F3" s="2539"/>
      <c r="G3" s="2539"/>
      <c r="H3" s="2539"/>
      <c r="I3" s="2539"/>
      <c r="J3" s="1438"/>
    </row>
    <row r="4" spans="2:10" s="1351" customFormat="1" ht="12.75" customHeight="1" x14ac:dyDescent="0.2">
      <c r="B4" s="2561" t="str">
        <f>'Single Audit Cover'!A4</f>
        <v>Year Ending June 30, 2017</v>
      </c>
      <c r="C4" s="2539"/>
      <c r="D4" s="2539"/>
      <c r="E4" s="2539"/>
      <c r="F4" s="2539"/>
      <c r="G4" s="2539"/>
      <c r="H4" s="2539"/>
      <c r="I4" s="2539"/>
    </row>
    <row r="5" spans="2:10" s="1351" customFormat="1" ht="6.2" customHeight="1" x14ac:dyDescent="0.2">
      <c r="B5" s="1437" t="s">
        <v>1365</v>
      </c>
      <c r="C5" s="1404"/>
      <c r="D5" s="1404"/>
      <c r="E5" s="1426"/>
      <c r="F5" s="1405"/>
      <c r="G5" s="1405"/>
      <c r="H5" s="1405"/>
      <c r="I5" s="1405"/>
    </row>
    <row r="6" spans="2:10" s="1351" customFormat="1" ht="6.2" customHeight="1" x14ac:dyDescent="0.2">
      <c r="B6" s="1985"/>
      <c r="C6" s="1986"/>
      <c r="D6" s="1986"/>
      <c r="E6" s="1987"/>
      <c r="F6" s="1986"/>
      <c r="G6" s="1986"/>
      <c r="H6" s="1986"/>
      <c r="I6" s="1986"/>
    </row>
    <row r="7" spans="2:10" s="1351" customFormat="1" ht="13.5" customHeight="1" x14ac:dyDescent="0.2">
      <c r="B7" s="2561" t="s">
        <v>1511</v>
      </c>
      <c r="C7" s="2539"/>
      <c r="D7" s="2539"/>
      <c r="E7" s="2539"/>
      <c r="F7" s="2539"/>
      <c r="G7" s="2539"/>
      <c r="H7" s="2539"/>
      <c r="I7" s="253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2" t="s">
        <v>2154</v>
      </c>
      <c r="D11" s="2562"/>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2098</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1988"/>
      <c r="F17" s="1306"/>
      <c r="G17" s="1988"/>
      <c r="H17" s="1356"/>
      <c r="I17" s="1356"/>
    </row>
    <row r="18" spans="2:9" s="1351" customFormat="1" ht="12.75" customHeight="1" x14ac:dyDescent="0.2">
      <c r="B18" s="1425" t="s">
        <v>1764</v>
      </c>
      <c r="C18" s="1424"/>
      <c r="D18" s="1423"/>
      <c r="E18" s="1419"/>
      <c r="F18" s="1356" t="s">
        <v>1031</v>
      </c>
      <c r="G18" s="1419" t="s">
        <v>2098</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t="s">
        <v>2098</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2098</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1988"/>
      <c r="F26" s="1306"/>
      <c r="G26" s="1988"/>
      <c r="H26" s="1356"/>
      <c r="I26" s="1356"/>
    </row>
    <row r="27" spans="2:9" s="1351" customFormat="1" ht="12.75" customHeight="1" x14ac:dyDescent="0.2">
      <c r="B27" s="1425" t="s">
        <v>1764</v>
      </c>
      <c r="C27" s="1424"/>
      <c r="D27" s="1423"/>
      <c r="E27" s="1419"/>
      <c r="F27" s="1356" t="s">
        <v>1031</v>
      </c>
      <c r="G27" s="1419" t="s">
        <v>2098</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3" t="s">
        <v>2154</v>
      </c>
      <c r="E29" s="2563"/>
      <c r="F29" s="2563"/>
      <c r="G29" s="2563"/>
      <c r="H29" s="2563"/>
      <c r="I29" s="2563"/>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t="s">
        <v>2098</v>
      </c>
      <c r="H33" s="1356" t="s">
        <v>105</v>
      </c>
    </row>
    <row r="35" spans="2:9" x14ac:dyDescent="0.2">
      <c r="B35" s="1989" t="s">
        <v>2077</v>
      </c>
      <c r="C35" s="1420"/>
      <c r="D35" s="1338"/>
    </row>
    <row r="36" spans="2:9" ht="6" customHeight="1" x14ac:dyDescent="0.2">
      <c r="B36" s="1989"/>
      <c r="C36" s="1420"/>
      <c r="D36" s="1338"/>
    </row>
    <row r="37" spans="2:9" ht="17.25" customHeight="1" x14ac:dyDescent="0.2">
      <c r="B37" s="1990" t="s">
        <v>1500</v>
      </c>
      <c r="C37" s="2564" t="s">
        <v>1499</v>
      </c>
      <c r="D37" s="2565"/>
      <c r="E37" s="2565"/>
      <c r="F37" s="2566"/>
      <c r="G37" s="2564" t="s">
        <v>2078</v>
      </c>
      <c r="H37" s="2565"/>
      <c r="I37" s="2566"/>
    </row>
    <row r="38" spans="2:9" ht="16.5" customHeight="1" x14ac:dyDescent="0.2">
      <c r="B38" s="1991">
        <v>84.040999999999997</v>
      </c>
      <c r="C38" s="2553" t="s">
        <v>2138</v>
      </c>
      <c r="D38" s="2554"/>
      <c r="E38" s="2554"/>
      <c r="F38" s="2555"/>
      <c r="G38" s="2567">
        <v>925539</v>
      </c>
      <c r="H38" s="2568"/>
      <c r="I38" s="2569"/>
    </row>
    <row r="39" spans="2:9" ht="16.5" customHeight="1" x14ac:dyDescent="0.2">
      <c r="B39" s="1991"/>
      <c r="C39" s="2553"/>
      <c r="D39" s="2554"/>
      <c r="E39" s="2554"/>
      <c r="F39" s="2555"/>
      <c r="G39" s="2556"/>
      <c r="H39" s="2556"/>
      <c r="I39" s="2556"/>
    </row>
    <row r="40" spans="2:9" ht="16.5" customHeight="1" x14ac:dyDescent="0.2">
      <c r="B40" s="1991"/>
      <c r="C40" s="2553"/>
      <c r="D40" s="2554"/>
      <c r="E40" s="2554"/>
      <c r="F40" s="2555"/>
      <c r="G40" s="2556"/>
      <c r="H40" s="2556"/>
      <c r="I40" s="2556"/>
    </row>
    <row r="41" spans="2:9" ht="16.5" customHeight="1" x14ac:dyDescent="0.2">
      <c r="B41" s="1991"/>
      <c r="C41" s="2553"/>
      <c r="D41" s="2554"/>
      <c r="E41" s="2554"/>
      <c r="F41" s="2555"/>
      <c r="G41" s="2556"/>
      <c r="H41" s="2556"/>
      <c r="I41" s="2556"/>
    </row>
    <row r="42" spans="2:9" ht="16.5" customHeight="1" x14ac:dyDescent="0.2">
      <c r="B42" s="1991"/>
      <c r="C42" s="2553"/>
      <c r="D42" s="2554"/>
      <c r="E42" s="2554"/>
      <c r="F42" s="2555"/>
      <c r="G42" s="2556"/>
      <c r="H42" s="2556"/>
      <c r="I42" s="2556"/>
    </row>
    <row r="43" spans="2:9" ht="16.5" customHeight="1" x14ac:dyDescent="0.2">
      <c r="B43" s="1991"/>
      <c r="C43" s="2570" t="s">
        <v>2079</v>
      </c>
      <c r="D43" s="2571"/>
      <c r="E43" s="2571"/>
      <c r="F43" s="2572"/>
      <c r="G43" s="2573">
        <f>SUM(G38:I42)</f>
        <v>925539</v>
      </c>
      <c r="H43" s="2573"/>
      <c r="I43" s="2573"/>
    </row>
    <row r="44" spans="2:9" ht="12.75" customHeight="1" x14ac:dyDescent="0.2"/>
    <row r="45" spans="2:9" ht="12.75" customHeight="1" x14ac:dyDescent="0.2">
      <c r="B45" s="1431" t="s">
        <v>2080</v>
      </c>
      <c r="D45" s="2574">
        <v>1404902</v>
      </c>
      <c r="E45" s="2575"/>
    </row>
    <row r="46" spans="2:9" ht="5.25" customHeight="1" x14ac:dyDescent="0.2">
      <c r="B46" s="1992"/>
      <c r="D46" s="1993"/>
      <c r="E46" s="1994"/>
    </row>
    <row r="47" spans="2:9" ht="12.75" customHeight="1" x14ac:dyDescent="0.2">
      <c r="B47" s="1356" t="s">
        <v>2081</v>
      </c>
      <c r="C47" s="1356"/>
      <c r="D47" s="1995">
        <f>+G43/D45</f>
        <v>0.65879257058499452</v>
      </c>
      <c r="E47" s="1996"/>
      <c r="F47" s="1997"/>
      <c r="I47" s="1998"/>
    </row>
    <row r="48" spans="2:9" ht="9.9499999999999993" customHeight="1" x14ac:dyDescent="0.2"/>
    <row r="49" spans="1:9" x14ac:dyDescent="0.2">
      <c r="B49" s="1359" t="s">
        <v>1498</v>
      </c>
      <c r="C49" s="1371"/>
      <c r="D49" s="1371"/>
      <c r="E49" s="2576">
        <v>750000</v>
      </c>
      <c r="F49" s="2576"/>
      <c r="G49" s="2576"/>
      <c r="H49" s="1405"/>
    </row>
    <row r="51" spans="1:9" ht="13.5" customHeight="1" x14ac:dyDescent="0.2">
      <c r="B51" s="1359" t="s">
        <v>1497</v>
      </c>
      <c r="C51" s="1371"/>
      <c r="E51" s="1419" t="s">
        <v>2098</v>
      </c>
      <c r="F51" s="1356" t="s">
        <v>1031</v>
      </c>
      <c r="G51" s="1419"/>
      <c r="H51" s="1356" t="s">
        <v>105</v>
      </c>
    </row>
    <row r="52" spans="1:9" x14ac:dyDescent="0.2">
      <c r="B52" s="1971"/>
      <c r="C52" s="1973"/>
      <c r="D52" s="1999"/>
      <c r="E52" s="2000"/>
      <c r="F52" s="2001"/>
      <c r="G52" s="2001"/>
      <c r="H52" s="2001"/>
      <c r="I52" s="2001"/>
    </row>
    <row r="53" spans="1:9" ht="6" customHeight="1" x14ac:dyDescent="0.2">
      <c r="B53" s="1433"/>
      <c r="C53" s="1405"/>
      <c r="D53" s="2002"/>
      <c r="E53" s="2003"/>
      <c r="F53" s="2004"/>
      <c r="G53" s="2004"/>
      <c r="H53" s="2004"/>
      <c r="I53" s="2004"/>
    </row>
    <row r="54" spans="1:9" s="1413" customFormat="1" ht="13.5" x14ac:dyDescent="0.2">
      <c r="A54" s="1414"/>
      <c r="B54" s="2005"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58" sqref="B58"/>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7" t="str">
        <f>'Single Audit Cover'!A7</f>
        <v>Lemont Twp HSD 210</v>
      </c>
      <c r="C1" s="2557"/>
      <c r="D1" s="2557"/>
      <c r="E1" s="2557"/>
      <c r="F1" s="2557"/>
      <c r="G1" s="2557"/>
      <c r="H1" s="2557"/>
      <c r="I1" s="2557"/>
      <c r="J1" s="2557"/>
      <c r="K1" s="2557"/>
      <c r="L1" s="1472"/>
      <c r="M1" s="1472"/>
    </row>
    <row r="2" spans="1:13" ht="12" customHeight="1" x14ac:dyDescent="0.2">
      <c r="B2" s="2559">
        <f>'Single Audit Cover'!E7</f>
        <v>7016210017</v>
      </c>
      <c r="C2" s="2559"/>
      <c r="D2" s="2559"/>
      <c r="E2" s="2559"/>
      <c r="F2" s="2559"/>
      <c r="G2" s="2559"/>
      <c r="H2" s="2559"/>
      <c r="I2" s="2559"/>
      <c r="J2" s="2559"/>
      <c r="K2" s="2559"/>
      <c r="L2" s="1471"/>
      <c r="M2" s="1470"/>
    </row>
    <row r="3" spans="1:13" ht="10.35" customHeight="1" x14ac:dyDescent="0.2">
      <c r="B3" s="2538" t="s">
        <v>1512</v>
      </c>
      <c r="C3" s="2538"/>
      <c r="D3" s="2538"/>
      <c r="E3" s="2538"/>
      <c r="F3" s="2538"/>
      <c r="G3" s="2538"/>
      <c r="H3" s="2538"/>
      <c r="I3" s="2538"/>
      <c r="J3" s="2538"/>
      <c r="K3" s="2538"/>
      <c r="L3" s="1469"/>
      <c r="M3" s="1469"/>
    </row>
    <row r="4" spans="1:13" ht="14.25" customHeight="1" x14ac:dyDescent="0.2">
      <c r="B4" s="2579" t="str">
        <f>'Single Audit Cover'!A4</f>
        <v>Year Ending June 30, 2017</v>
      </c>
      <c r="C4" s="2579"/>
      <c r="D4" s="2579"/>
      <c r="E4" s="2579"/>
      <c r="F4" s="2579"/>
      <c r="G4" s="2579"/>
      <c r="H4" s="2579"/>
      <c r="I4" s="2579"/>
      <c r="J4" s="2579"/>
      <c r="K4" s="2579"/>
      <c r="L4" s="1468"/>
      <c r="M4" s="1468"/>
    </row>
    <row r="5" spans="1:13" ht="7.5" customHeight="1" x14ac:dyDescent="0.2">
      <c r="B5" s="1339" t="s">
        <v>1365</v>
      </c>
      <c r="C5" s="1339"/>
    </row>
    <row r="6" spans="1:13" ht="7.5" customHeight="1" x14ac:dyDescent="0.2">
      <c r="B6" s="2006"/>
      <c r="C6" s="2006"/>
      <c r="D6" s="1986"/>
      <c r="E6" s="1986"/>
      <c r="F6" s="1986"/>
      <c r="G6" s="1987"/>
      <c r="H6" s="1986"/>
      <c r="I6" s="1987"/>
      <c r="J6" s="1986"/>
      <c r="K6" s="1986"/>
      <c r="L6" s="1441"/>
    </row>
    <row r="7" spans="1:13" ht="12.75" customHeight="1" x14ac:dyDescent="0.2">
      <c r="A7" s="1371"/>
      <c r="B7" s="2579" t="s">
        <v>1531</v>
      </c>
      <c r="C7" s="2579"/>
      <c r="D7" s="2580"/>
      <c r="E7" s="2580"/>
      <c r="F7" s="2580"/>
      <c r="G7" s="2580"/>
      <c r="H7" s="2580"/>
      <c r="I7" s="2580"/>
      <c r="J7" s="2580"/>
      <c r="K7" s="2580"/>
      <c r="L7" s="1467"/>
    </row>
    <row r="8" spans="1:13" ht="7.5" customHeight="1" x14ac:dyDescent="0.2">
      <c r="B8" s="1405"/>
      <c r="C8" s="1405"/>
      <c r="D8" s="1405"/>
      <c r="E8" s="1405"/>
      <c r="F8" s="1405"/>
      <c r="G8" s="1426"/>
      <c r="H8" s="1405"/>
      <c r="I8" s="1426"/>
      <c r="J8" s="1405"/>
      <c r="K8" s="1405"/>
      <c r="L8" s="1441"/>
    </row>
    <row r="9" spans="1:13" ht="9.6" customHeight="1" x14ac:dyDescent="0.2">
      <c r="B9" s="1986"/>
      <c r="C9" s="1986"/>
      <c r="D9" s="1986"/>
      <c r="E9" s="1986"/>
      <c r="F9" s="1986"/>
      <c r="G9" s="1987"/>
      <c r="H9" s="1986"/>
      <c r="I9" s="1987"/>
      <c r="J9" s="1986"/>
      <c r="K9" s="1986"/>
      <c r="L9" s="1441"/>
    </row>
    <row r="10" spans="1:13" ht="16.5" customHeight="1" x14ac:dyDescent="0.2">
      <c r="B10" s="1466" t="s">
        <v>1530</v>
      </c>
      <c r="C10" s="1625" t="s">
        <v>2024</v>
      </c>
      <c r="D10" s="1626"/>
      <c r="E10" s="1405"/>
      <c r="F10" s="1409" t="s">
        <v>1529</v>
      </c>
      <c r="G10" s="1464"/>
      <c r="H10" s="1465" t="s">
        <v>1528</v>
      </c>
      <c r="I10" s="1464"/>
      <c r="J10" s="2007" t="s">
        <v>1527</v>
      </c>
      <c r="K10" s="1405"/>
      <c r="L10" s="1441"/>
    </row>
    <row r="11" spans="1:13" ht="13.5" customHeight="1" x14ac:dyDescent="0.2">
      <c r="B11" s="1405"/>
      <c r="C11" s="1405"/>
      <c r="D11" s="1405"/>
      <c r="E11" s="1405"/>
      <c r="F11" s="1405"/>
      <c r="G11" s="1426"/>
      <c r="H11" s="1405"/>
      <c r="I11" s="2008"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09" t="s">
        <v>1525</v>
      </c>
      <c r="C13" s="2009"/>
      <c r="D13" s="2010"/>
      <c r="E13" s="2010"/>
      <c r="F13" s="2010"/>
      <c r="G13" s="2011"/>
      <c r="H13" s="2010"/>
      <c r="I13" s="2011"/>
      <c r="J13" s="2010"/>
      <c r="K13" s="2010"/>
      <c r="L13" s="1459"/>
    </row>
    <row r="14" spans="1:13" ht="45.75" customHeight="1" x14ac:dyDescent="0.2">
      <c r="B14" s="2578" t="s">
        <v>2153</v>
      </c>
      <c r="C14" s="2578"/>
      <c r="D14" s="2578"/>
      <c r="E14" s="2578"/>
      <c r="F14" s="2578"/>
      <c r="G14" s="2578"/>
      <c r="H14" s="2578"/>
      <c r="I14" s="2578"/>
      <c r="J14" s="2578"/>
      <c r="K14" s="2578"/>
      <c r="L14" s="1460"/>
    </row>
    <row r="15" spans="1:13" ht="4.5" customHeight="1" x14ac:dyDescent="0.2">
      <c r="B15" s="1423"/>
      <c r="C15" s="1423"/>
      <c r="D15" s="1461"/>
      <c r="E15" s="1461"/>
      <c r="F15" s="1461"/>
      <c r="H15" s="1461"/>
      <c r="J15" s="1461"/>
      <c r="K15" s="1461"/>
      <c r="L15" s="1460"/>
    </row>
    <row r="16" spans="1:13" s="1371" customFormat="1" ht="13.5" customHeight="1" x14ac:dyDescent="0.2">
      <c r="B16" s="2009" t="s">
        <v>1524</v>
      </c>
      <c r="C16" s="2009"/>
      <c r="D16" s="2010"/>
      <c r="E16" s="2010"/>
      <c r="F16" s="2010"/>
      <c r="G16" s="2011"/>
      <c r="H16" s="2010"/>
      <c r="I16" s="2011"/>
      <c r="J16" s="2010"/>
      <c r="K16" s="2010"/>
      <c r="L16" s="1459"/>
    </row>
    <row r="17" spans="2:12" ht="45.75" customHeight="1" x14ac:dyDescent="0.2">
      <c r="B17" s="2578"/>
      <c r="C17" s="2578"/>
      <c r="D17" s="2578"/>
      <c r="E17" s="2578"/>
      <c r="F17" s="2578"/>
      <c r="G17" s="2578"/>
      <c r="H17" s="2578"/>
      <c r="I17" s="2578"/>
      <c r="J17" s="2578"/>
      <c r="K17" s="2578"/>
      <c r="L17" s="1441"/>
    </row>
    <row r="18" spans="2:12" ht="4.5" customHeight="1" x14ac:dyDescent="0.2">
      <c r="B18" s="1423"/>
      <c r="C18" s="1423"/>
      <c r="L18" s="1441"/>
    </row>
    <row r="19" spans="2:12" s="1371" customFormat="1" ht="13.5" customHeight="1" x14ac:dyDescent="0.2">
      <c r="B19" s="2009" t="s">
        <v>2087</v>
      </c>
      <c r="C19" s="2009"/>
      <c r="D19" s="2010"/>
      <c r="E19" s="2010"/>
      <c r="F19" s="2010"/>
      <c r="G19" s="2011"/>
      <c r="H19" s="2010"/>
      <c r="I19" s="2011"/>
      <c r="J19" s="2010"/>
      <c r="K19" s="2010"/>
      <c r="L19" s="1459"/>
    </row>
    <row r="20" spans="2:12" ht="45.75" customHeight="1" x14ac:dyDescent="0.2">
      <c r="B20" s="2581"/>
      <c r="C20" s="2581"/>
      <c r="D20" s="2578"/>
      <c r="E20" s="2578"/>
      <c r="F20" s="2578"/>
      <c r="G20" s="2578"/>
      <c r="H20" s="2578"/>
      <c r="I20" s="2578"/>
      <c r="J20" s="2578"/>
      <c r="K20" s="2578"/>
      <c r="L20" s="1441"/>
    </row>
    <row r="21" spans="2:12" ht="4.5" customHeight="1" x14ac:dyDescent="0.2">
      <c r="B21" s="1458"/>
      <c r="C21" s="1458"/>
      <c r="L21" s="1441"/>
    </row>
    <row r="22" spans="2:12" ht="13.5" customHeight="1" x14ac:dyDescent="0.2">
      <c r="B22" s="2009" t="s">
        <v>1523</v>
      </c>
      <c r="C22" s="2009"/>
      <c r="D22" s="1986"/>
      <c r="E22" s="1986"/>
      <c r="F22" s="1986"/>
      <c r="G22" s="1987"/>
      <c r="H22" s="1986"/>
      <c r="I22" s="1987"/>
      <c r="J22" s="1986"/>
      <c r="K22" s="1986"/>
      <c r="L22" s="1441"/>
    </row>
    <row r="23" spans="2:12" ht="45" customHeight="1" x14ac:dyDescent="0.2">
      <c r="B23" s="2578"/>
      <c r="C23" s="2578"/>
      <c r="D23" s="2578"/>
      <c r="E23" s="2578"/>
      <c r="F23" s="2578"/>
      <c r="G23" s="2578"/>
      <c r="H23" s="2578"/>
      <c r="I23" s="2578"/>
      <c r="J23" s="2578"/>
      <c r="K23" s="2578"/>
      <c r="L23" s="1441"/>
    </row>
    <row r="24" spans="2:12" ht="4.5" customHeight="1" x14ac:dyDescent="0.2">
      <c r="B24" s="1423"/>
      <c r="C24" s="1423"/>
      <c r="L24" s="1441"/>
    </row>
    <row r="25" spans="2:12" ht="13.5" customHeight="1" x14ac:dyDescent="0.2">
      <c r="B25" s="2009" t="s">
        <v>1522</v>
      </c>
      <c r="C25" s="2009"/>
      <c r="D25" s="1986"/>
      <c r="E25" s="1986"/>
      <c r="F25" s="1986"/>
      <c r="G25" s="1987"/>
      <c r="H25" s="1986"/>
      <c r="I25" s="1987"/>
      <c r="J25" s="1986"/>
      <c r="K25" s="1986"/>
      <c r="L25" s="1441"/>
    </row>
    <row r="26" spans="2:12" ht="45.75" customHeight="1" x14ac:dyDescent="0.2">
      <c r="B26" s="2578"/>
      <c r="C26" s="2578"/>
      <c r="D26" s="2578"/>
      <c r="E26" s="2578"/>
      <c r="F26" s="2578"/>
      <c r="G26" s="2578"/>
      <c r="H26" s="2578"/>
      <c r="I26" s="2578"/>
      <c r="J26" s="2578"/>
      <c r="K26" s="2578"/>
      <c r="L26" s="1441"/>
    </row>
    <row r="27" spans="2:12" ht="4.5" customHeight="1" x14ac:dyDescent="0.2">
      <c r="B27" s="1423"/>
      <c r="C27" s="1423"/>
      <c r="L27" s="1441"/>
    </row>
    <row r="28" spans="2:12" ht="13.5" customHeight="1" x14ac:dyDescent="0.2">
      <c r="B28" s="2012" t="s">
        <v>1521</v>
      </c>
      <c r="C28" s="2012"/>
      <c r="D28" s="1986"/>
      <c r="E28" s="1986"/>
      <c r="F28" s="1986"/>
      <c r="G28" s="1987"/>
      <c r="H28" s="1986"/>
      <c r="I28" s="1987"/>
      <c r="J28" s="1986"/>
      <c r="K28" s="1986"/>
      <c r="L28" s="1441"/>
    </row>
    <row r="29" spans="2:12" ht="45.75" customHeight="1" x14ac:dyDescent="0.2">
      <c r="B29" s="2582"/>
      <c r="C29" s="2582"/>
      <c r="D29" s="2578"/>
      <c r="E29" s="2578"/>
      <c r="F29" s="2578"/>
      <c r="G29" s="2578"/>
      <c r="H29" s="2578"/>
      <c r="I29" s="2578"/>
      <c r="J29" s="2578"/>
      <c r="K29" s="2578"/>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13" t="s">
        <v>1520</v>
      </c>
      <c r="C31" s="2013"/>
      <c r="D31" s="2006"/>
      <c r="E31" s="1986"/>
      <c r="F31" s="1986"/>
      <c r="G31" s="1987"/>
      <c r="H31" s="1986"/>
      <c r="I31" s="1987"/>
      <c r="J31" s="1986"/>
      <c r="K31" s="1986"/>
      <c r="L31" s="1441"/>
    </row>
    <row r="32" spans="2:12" s="1405" customFormat="1" ht="45.75" customHeight="1" x14ac:dyDescent="0.2">
      <c r="B32" s="2577"/>
      <c r="C32" s="2577"/>
      <c r="D32" s="2578"/>
      <c r="E32" s="2578"/>
      <c r="F32" s="2578"/>
      <c r="G32" s="2578"/>
      <c r="H32" s="2578"/>
      <c r="I32" s="2578"/>
      <c r="J32" s="2578"/>
      <c r="K32" s="2578"/>
      <c r="L32" s="1441"/>
    </row>
    <row r="33" spans="1:13" s="1405" customFormat="1" ht="4.5" customHeight="1" x14ac:dyDescent="0.2">
      <c r="B33" s="1456"/>
      <c r="C33" s="1456"/>
      <c r="G33" s="1426"/>
      <c r="I33" s="1426"/>
      <c r="L33" s="1441"/>
    </row>
    <row r="34" spans="1:13" s="1405" customFormat="1" ht="11.1" customHeight="1" x14ac:dyDescent="0.2">
      <c r="B34" s="2014" t="s">
        <v>1519</v>
      </c>
      <c r="C34" s="2015"/>
      <c r="D34" s="2016"/>
      <c r="E34" s="2016"/>
      <c r="F34" s="2016"/>
      <c r="G34" s="2017"/>
      <c r="H34" s="2016"/>
      <c r="I34" s="2017"/>
      <c r="J34" s="2016"/>
      <c r="K34" s="2018"/>
      <c r="L34" s="1441"/>
    </row>
    <row r="35" spans="1:13" s="1405" customFormat="1" ht="13.5" customHeight="1" x14ac:dyDescent="0.2">
      <c r="B35" s="1452" t="s">
        <v>1518</v>
      </c>
      <c r="C35" s="1627"/>
      <c r="D35" s="1455"/>
      <c r="E35" s="1454"/>
      <c r="F35" s="1453" t="s">
        <v>1517</v>
      </c>
      <c r="G35" s="1450"/>
      <c r="H35" s="1449"/>
      <c r="I35" s="1448"/>
      <c r="J35" s="1443"/>
      <c r="K35" s="1447"/>
      <c r="L35" s="1441"/>
    </row>
    <row r="36" spans="1:13" s="1405" customFormat="1" ht="13.5" customHeight="1" x14ac:dyDescent="0.2">
      <c r="B36" s="1452" t="s">
        <v>1516</v>
      </c>
      <c r="C36" s="1627"/>
      <c r="D36" s="2019"/>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1973"/>
      <c r="B38" s="2020"/>
      <c r="C38" s="2020"/>
      <c r="D38" s="2020"/>
      <c r="E38" s="2020"/>
      <c r="F38" s="2020"/>
      <c r="G38" s="2021"/>
      <c r="H38" s="2020"/>
      <c r="I38" s="2021"/>
      <c r="J38" s="2020"/>
      <c r="K38" s="2020"/>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58" sqref="B58"/>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3" t="str">
        <f>'Single Audit Cover'!A7</f>
        <v>Lemont Twp HSD 210</v>
      </c>
      <c r="C1" s="2583"/>
      <c r="D1" s="2583"/>
      <c r="E1" s="2583"/>
      <c r="F1" s="2583"/>
      <c r="G1" s="2583"/>
      <c r="H1" s="2583"/>
      <c r="I1" s="2583"/>
      <c r="J1" s="2583"/>
      <c r="K1" s="2583"/>
      <c r="L1" s="1491"/>
    </row>
    <row r="2" spans="1:12" ht="12.75" customHeight="1" x14ac:dyDescent="0.2">
      <c r="B2" s="2584">
        <f>'Single Audit Cover'!E7</f>
        <v>7016210017</v>
      </c>
      <c r="C2" s="2584"/>
      <c r="D2" s="2584"/>
      <c r="E2" s="2584"/>
      <c r="F2" s="2584"/>
      <c r="G2" s="2584"/>
      <c r="H2" s="2584"/>
      <c r="I2" s="2584"/>
      <c r="J2" s="2584"/>
      <c r="K2" s="2584"/>
      <c r="L2" s="1490"/>
    </row>
    <row r="3" spans="1:12" ht="12.75" customHeight="1" x14ac:dyDescent="0.2">
      <c r="B3" s="2538" t="s">
        <v>1512</v>
      </c>
      <c r="C3" s="2538"/>
      <c r="D3" s="2538"/>
      <c r="E3" s="2538"/>
      <c r="F3" s="2538"/>
      <c r="G3" s="2538"/>
      <c r="H3" s="2538"/>
      <c r="I3" s="2538"/>
      <c r="J3" s="2538"/>
      <c r="K3" s="2538"/>
      <c r="L3" s="1469"/>
    </row>
    <row r="4" spans="1:12" ht="12.75" customHeight="1" x14ac:dyDescent="0.2">
      <c r="B4" s="2538" t="str">
        <f>'Single Audit Cover'!A4</f>
        <v>Year Ending June 30, 2017</v>
      </c>
      <c r="C4" s="2538"/>
      <c r="D4" s="2538"/>
      <c r="E4" s="2538"/>
      <c r="F4" s="2538"/>
      <c r="G4" s="2538"/>
      <c r="H4" s="2538"/>
      <c r="I4" s="2538"/>
      <c r="J4" s="2538"/>
      <c r="K4" s="2538"/>
      <c r="L4" s="1469"/>
    </row>
    <row r="5" spans="1:12" ht="5.25" customHeight="1" x14ac:dyDescent="0.2">
      <c r="B5" s="1339" t="s">
        <v>1365</v>
      </c>
      <c r="C5" s="1339"/>
      <c r="L5" s="1405"/>
    </row>
    <row r="6" spans="1:12" ht="30.75" customHeight="1" x14ac:dyDescent="0.2">
      <c r="A6" s="1405"/>
      <c r="B6" s="2585" t="s">
        <v>1551</v>
      </c>
      <c r="C6" s="2585"/>
      <c r="D6" s="2585"/>
      <c r="E6" s="2585"/>
      <c r="F6" s="2585"/>
      <c r="G6" s="2585"/>
      <c r="H6" s="2585"/>
      <c r="I6" s="2585"/>
      <c r="J6" s="2585"/>
      <c r="K6" s="2585"/>
      <c r="L6" s="1405"/>
    </row>
    <row r="7" spans="1:12" ht="4.5" customHeight="1" x14ac:dyDescent="0.2">
      <c r="B7" s="1986"/>
      <c r="C7" s="1986"/>
      <c r="D7" s="1986"/>
      <c r="E7" s="1986"/>
      <c r="F7" s="1986"/>
      <c r="G7" s="1987"/>
      <c r="H7" s="1986"/>
      <c r="I7" s="1987"/>
      <c r="J7" s="1986"/>
      <c r="K7" s="1986"/>
      <c r="L7" s="1405"/>
    </row>
    <row r="8" spans="1:12" ht="13.5" customHeight="1" x14ac:dyDescent="0.2">
      <c r="B8" s="1409" t="s">
        <v>1550</v>
      </c>
      <c r="C8" s="1628" t="s">
        <v>2024</v>
      </c>
      <c r="D8" s="1629"/>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3"/>
      <c r="G12" s="2563"/>
      <c r="H12" s="2563"/>
      <c r="I12" s="2563"/>
      <c r="J12" s="2563"/>
      <c r="K12" s="2563"/>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6"/>
      <c r="E14" s="2586"/>
      <c r="F14" s="2586"/>
      <c r="H14" s="1408" t="s">
        <v>1545</v>
      </c>
      <c r="I14" s="2587"/>
      <c r="J14" s="2587"/>
      <c r="K14" s="2587"/>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7"/>
      <c r="E16" s="2587"/>
      <c r="F16" s="2587"/>
      <c r="G16" s="2587"/>
      <c r="H16" s="2587"/>
      <c r="I16" s="2587"/>
      <c r="J16" s="2587"/>
      <c r="K16" s="2587"/>
      <c r="L16" s="1405"/>
    </row>
    <row r="17" spans="2:12" ht="13.5" customHeight="1" x14ac:dyDescent="0.2">
      <c r="B17" s="1409" t="s">
        <v>1543</v>
      </c>
      <c r="C17" s="1409"/>
      <c r="D17" s="2588"/>
      <c r="E17" s="2588"/>
      <c r="F17" s="2588"/>
      <c r="G17" s="2588"/>
      <c r="H17" s="2588"/>
      <c r="I17" s="2588"/>
      <c r="J17" s="2588"/>
      <c r="K17" s="2588"/>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8" t="s">
        <v>2153</v>
      </c>
      <c r="C20" s="2578"/>
      <c r="D20" s="2578"/>
      <c r="E20" s="2578"/>
      <c r="F20" s="2578"/>
      <c r="G20" s="2578"/>
      <c r="H20" s="2578"/>
      <c r="I20" s="2578"/>
      <c r="J20" s="2578"/>
      <c r="K20" s="2578"/>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8"/>
      <c r="C23" s="2578"/>
      <c r="D23" s="2578"/>
      <c r="E23" s="2578"/>
      <c r="F23" s="2578"/>
      <c r="G23" s="2578"/>
      <c r="H23" s="2578"/>
      <c r="I23" s="2578"/>
      <c r="J23" s="2578"/>
      <c r="K23" s="2578"/>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8"/>
      <c r="C26" s="2578"/>
      <c r="D26" s="2578"/>
      <c r="E26" s="2578"/>
      <c r="F26" s="2578"/>
      <c r="G26" s="2578"/>
      <c r="H26" s="2578"/>
      <c r="I26" s="2578"/>
      <c r="J26" s="2578"/>
      <c r="K26" s="2578"/>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8"/>
      <c r="C29" s="2578"/>
      <c r="D29" s="2578"/>
      <c r="E29" s="2578"/>
      <c r="F29" s="2578"/>
      <c r="G29" s="2578"/>
      <c r="H29" s="2578"/>
      <c r="I29" s="2578"/>
      <c r="J29" s="2578"/>
      <c r="K29" s="2578"/>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8"/>
      <c r="C32" s="2578"/>
      <c r="D32" s="2578"/>
      <c r="E32" s="2578"/>
      <c r="F32" s="2578"/>
      <c r="G32" s="2578"/>
      <c r="H32" s="2578"/>
      <c r="I32" s="2578"/>
      <c r="J32" s="2578"/>
      <c r="K32" s="2578"/>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8"/>
      <c r="C35" s="2578"/>
      <c r="D35" s="2578"/>
      <c r="E35" s="2578"/>
      <c r="F35" s="2578"/>
      <c r="G35" s="2578"/>
      <c r="H35" s="2578"/>
      <c r="I35" s="2578"/>
      <c r="J35" s="2578"/>
      <c r="K35" s="2578"/>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8"/>
      <c r="C38" s="2578"/>
      <c r="D38" s="2578"/>
      <c r="E38" s="2578"/>
      <c r="F38" s="2578"/>
      <c r="G38" s="2578"/>
      <c r="H38" s="2578"/>
      <c r="I38" s="2578"/>
      <c r="J38" s="2578"/>
      <c r="K38" s="2578"/>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13" t="s">
        <v>1535</v>
      </c>
      <c r="C40" s="2013"/>
      <c r="D40" s="2006"/>
      <c r="E40" s="1986"/>
      <c r="F40" s="1986"/>
      <c r="G40" s="1987"/>
      <c r="H40" s="1986"/>
      <c r="I40" s="1987"/>
      <c r="J40" s="1986"/>
      <c r="K40" s="1986"/>
    </row>
    <row r="41" spans="2:12" s="1405" customFormat="1" ht="33.75" customHeight="1" x14ac:dyDescent="0.2">
      <c r="B41" s="2578"/>
      <c r="C41" s="2578"/>
      <c r="D41" s="2578"/>
      <c r="E41" s="2578"/>
      <c r="F41" s="2578"/>
      <c r="G41" s="2578"/>
      <c r="H41" s="2578"/>
      <c r="I41" s="2578"/>
      <c r="J41" s="2578"/>
      <c r="K41" s="2578"/>
    </row>
    <row r="42" spans="2:12" s="1405" customFormat="1" ht="4.5" customHeight="1" x14ac:dyDescent="0.2">
      <c r="B42" s="1456"/>
      <c r="C42" s="1456"/>
      <c r="G42" s="1426"/>
      <c r="I42" s="1426"/>
    </row>
    <row r="43" spans="2:12" s="1405" customFormat="1" ht="13.5" customHeight="1" x14ac:dyDescent="0.2">
      <c r="B43" s="2022" t="s">
        <v>1519</v>
      </c>
      <c r="C43" s="2023"/>
      <c r="D43" s="2016"/>
      <c r="E43" s="2016"/>
      <c r="F43" s="2016"/>
      <c r="G43" s="2017"/>
      <c r="H43" s="2016"/>
      <c r="I43" s="2017"/>
      <c r="J43" s="2016"/>
      <c r="K43" s="2018"/>
      <c r="L43" s="1473"/>
    </row>
    <row r="44" spans="2:12" s="1405" customFormat="1" ht="13.5" customHeight="1" x14ac:dyDescent="0.2">
      <c r="B44" s="1452" t="s">
        <v>1518</v>
      </c>
      <c r="C44" s="1627"/>
      <c r="D44" s="1476"/>
      <c r="E44" s="1454"/>
      <c r="F44" s="1451" t="s">
        <v>1517</v>
      </c>
      <c r="G44" s="1448"/>
      <c r="H44" s="1449"/>
      <c r="I44" s="1448"/>
      <c r="J44" s="1475"/>
      <c r="K44" s="1474"/>
      <c r="L44" s="1473"/>
    </row>
    <row r="45" spans="2:12" s="1405" customFormat="1" ht="13.5" customHeight="1" x14ac:dyDescent="0.2">
      <c r="B45" s="1452" t="s">
        <v>1516</v>
      </c>
      <c r="C45" s="1627"/>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24"/>
      <c r="C47" s="2024"/>
      <c r="D47" s="2025"/>
      <c r="E47" s="2025"/>
      <c r="F47" s="2025"/>
      <c r="G47" s="2026"/>
      <c r="H47" s="2025"/>
      <c r="I47" s="2026"/>
      <c r="J47" s="2025"/>
      <c r="K47" s="2025"/>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58" sqref="B5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7" t="str">
        <f>'Single Audit Cover'!A7</f>
        <v>Lemont Twp HSD 210</v>
      </c>
      <c r="C1" s="2557"/>
      <c r="D1" s="2557"/>
      <c r="E1" s="1501"/>
    </row>
    <row r="2" spans="2:5" s="1371" customFormat="1" ht="12.75" customHeight="1" x14ac:dyDescent="0.2">
      <c r="B2" s="2559">
        <f>'Single Audit Cover'!E7</f>
        <v>7016210017</v>
      </c>
      <c r="C2" s="2559"/>
      <c r="D2" s="2559"/>
      <c r="E2" s="1500"/>
    </row>
    <row r="3" spans="2:5" s="1332" customFormat="1" ht="12.75" customHeight="1" x14ac:dyDescent="0.2">
      <c r="B3" s="2538" t="s">
        <v>1561</v>
      </c>
      <c r="C3" s="2538"/>
      <c r="D3" s="2538"/>
      <c r="E3" s="1934"/>
    </row>
    <row r="4" spans="2:5" s="1371" customFormat="1" ht="12.75" customHeight="1" x14ac:dyDescent="0.2">
      <c r="B4" s="2589" t="str">
        <f>'Single Audit Cover'!A4</f>
        <v>Year Ending June 30, 2017</v>
      </c>
      <c r="C4" s="2589"/>
      <c r="D4" s="2589"/>
      <c r="E4" s="1499"/>
    </row>
    <row r="5" spans="2:5" s="1371" customFormat="1" ht="40.15" customHeight="1" x14ac:dyDescent="0.2">
      <c r="B5" s="1630" t="s">
        <v>1903</v>
      </c>
      <c r="C5" s="1482"/>
      <c r="D5" s="1482"/>
      <c r="E5" s="1482"/>
    </row>
    <row r="6" spans="2:5" s="1371" customFormat="1" ht="13.5" customHeight="1" x14ac:dyDescent="0.2">
      <c r="B6" s="1498" t="s">
        <v>1560</v>
      </c>
      <c r="C6" s="1498" t="s">
        <v>1559</v>
      </c>
      <c r="D6" s="1498" t="s">
        <v>1558</v>
      </c>
    </row>
    <row r="7" spans="2:5" ht="13.5" customHeight="1" x14ac:dyDescent="0.2">
      <c r="B7" s="1631"/>
      <c r="C7" s="1497"/>
      <c r="D7" s="1497"/>
      <c r="E7" s="1497"/>
    </row>
    <row r="8" spans="2:5" ht="13.5" customHeight="1" x14ac:dyDescent="0.2">
      <c r="B8" s="1631"/>
      <c r="C8" s="1497"/>
      <c r="D8" s="1497"/>
      <c r="E8" s="1497"/>
    </row>
    <row r="9" spans="2:5" ht="13.5" customHeight="1" x14ac:dyDescent="0.2">
      <c r="B9" s="1632"/>
      <c r="C9" s="1410"/>
      <c r="D9" s="1410"/>
      <c r="E9" s="1410"/>
    </row>
    <row r="10" spans="2:5" ht="13.5" customHeight="1" x14ac:dyDescent="0.2">
      <c r="B10" s="1631"/>
      <c r="C10" s="1410"/>
      <c r="D10" s="1410"/>
      <c r="E10" s="1410"/>
    </row>
    <row r="11" spans="2:5" ht="13.5" customHeight="1" x14ac:dyDescent="0.2">
      <c r="B11" s="1631"/>
      <c r="C11" s="1410"/>
      <c r="D11" s="1410"/>
      <c r="E11" s="1410"/>
    </row>
    <row r="12" spans="2:5" ht="13.5" customHeight="1" x14ac:dyDescent="0.2">
      <c r="B12" s="1631"/>
      <c r="C12" s="1410"/>
      <c r="D12" s="1410"/>
      <c r="E12" s="1410"/>
    </row>
    <row r="13" spans="2:5" ht="13.5" customHeight="1" x14ac:dyDescent="0.2">
      <c r="B13" s="1631"/>
      <c r="C13" s="1410"/>
      <c r="D13" s="1410"/>
      <c r="E13" s="1410"/>
    </row>
    <row r="14" spans="2:5" ht="13.5" customHeight="1" x14ac:dyDescent="0.2">
      <c r="B14" s="1631"/>
      <c r="C14" s="1410"/>
      <c r="D14" s="1410"/>
      <c r="E14" s="1410"/>
    </row>
    <row r="15" spans="2:5" ht="13.5" customHeight="1" x14ac:dyDescent="0.2">
      <c r="B15" s="1631"/>
      <c r="C15" s="1410"/>
      <c r="D15" s="1410"/>
      <c r="E15" s="1410"/>
    </row>
    <row r="16" spans="2:5" ht="13.5" customHeight="1" x14ac:dyDescent="0.2">
      <c r="B16" s="1631"/>
      <c r="C16" s="1410"/>
      <c r="D16" s="1410"/>
      <c r="E16" s="1410"/>
    </row>
    <row r="17" spans="2:5" ht="13.5" customHeight="1" x14ac:dyDescent="0.2">
      <c r="B17" s="1631"/>
      <c r="C17" s="1410"/>
      <c r="D17" s="1410"/>
      <c r="E17" s="1410"/>
    </row>
    <row r="18" spans="2:5" ht="13.5" customHeight="1" x14ac:dyDescent="0.2">
      <c r="B18" s="1631"/>
      <c r="C18" s="1410"/>
      <c r="D18" s="1410"/>
      <c r="E18" s="1410"/>
    </row>
    <row r="19" spans="2:5" ht="13.5" customHeight="1" x14ac:dyDescent="0.2">
      <c r="B19" s="1631"/>
      <c r="C19" s="1410"/>
      <c r="D19" s="1410"/>
      <c r="E19" s="1410"/>
    </row>
    <row r="20" spans="2:5" ht="13.5" customHeight="1" x14ac:dyDescent="0.2">
      <c r="B20" s="1631"/>
      <c r="C20" s="1410"/>
      <c r="D20" s="1410"/>
      <c r="E20" s="1410"/>
    </row>
    <row r="21" spans="2:5" ht="13.5" customHeight="1" x14ac:dyDescent="0.2">
      <c r="B21" s="1631"/>
      <c r="C21" s="1410"/>
      <c r="D21" s="1410"/>
      <c r="E21" s="1410"/>
    </row>
    <row r="22" spans="2:5" ht="13.5" customHeight="1" x14ac:dyDescent="0.2">
      <c r="B22" s="1631"/>
      <c r="C22" s="1410"/>
      <c r="D22" s="1410"/>
      <c r="E22" s="1410"/>
    </row>
    <row r="23" spans="2:5" ht="13.5" customHeight="1" x14ac:dyDescent="0.2">
      <c r="B23" s="1631"/>
      <c r="C23" s="1410"/>
      <c r="D23" s="1410"/>
      <c r="E23" s="1410"/>
    </row>
    <row r="24" spans="2:5" ht="13.5" customHeight="1" x14ac:dyDescent="0.2">
      <c r="B24" s="1631"/>
      <c r="C24" s="1410"/>
      <c r="D24" s="1410"/>
      <c r="E24" s="1410"/>
    </row>
    <row r="25" spans="2:5" ht="13.5" customHeight="1" x14ac:dyDescent="0.2">
      <c r="B25" s="1631"/>
      <c r="C25" s="1410"/>
      <c r="D25" s="1410"/>
      <c r="E25" s="1410"/>
    </row>
    <row r="26" spans="2:5" ht="13.5" customHeight="1" x14ac:dyDescent="0.2">
      <c r="B26" s="1631"/>
      <c r="C26" s="1410"/>
      <c r="D26" s="1410"/>
      <c r="E26" s="1410"/>
    </row>
    <row r="27" spans="2:5" ht="13.5" customHeight="1" x14ac:dyDescent="0.2">
      <c r="B27" s="1631"/>
      <c r="C27" s="1410"/>
      <c r="D27" s="1410"/>
      <c r="E27" s="1410"/>
    </row>
    <row r="28" spans="2:5" ht="13.5" customHeight="1" x14ac:dyDescent="0.2">
      <c r="B28" s="1631"/>
      <c r="C28" s="1410"/>
      <c r="D28" s="1410"/>
      <c r="E28" s="1410"/>
    </row>
    <row r="29" spans="2:5" ht="13.5" customHeight="1" x14ac:dyDescent="0.2">
      <c r="B29" s="1631"/>
      <c r="C29" s="1410"/>
      <c r="D29" s="1410"/>
      <c r="E29" s="1410"/>
    </row>
    <row r="30" spans="2:5" ht="13.5" customHeight="1" x14ac:dyDescent="0.2">
      <c r="B30" s="1631"/>
      <c r="C30" s="1410"/>
      <c r="D30" s="1410"/>
      <c r="E30" s="1410"/>
    </row>
    <row r="31" spans="2:5" ht="13.5" customHeight="1" x14ac:dyDescent="0.2">
      <c r="B31" s="1631"/>
      <c r="C31" s="1410"/>
      <c r="D31" s="1410"/>
      <c r="E31" s="1410"/>
    </row>
    <row r="32" spans="2:5" ht="13.5" customHeight="1" x14ac:dyDescent="0.2">
      <c r="B32" s="1633"/>
      <c r="C32" s="1410"/>
      <c r="D32" s="1410"/>
      <c r="E32" s="1410"/>
    </row>
    <row r="33" spans="2:5" ht="13.5" customHeight="1" x14ac:dyDescent="0.2">
      <c r="B33" s="1634"/>
      <c r="C33" s="1410"/>
      <c r="D33" s="1410"/>
      <c r="E33" s="1410"/>
    </row>
    <row r="34" spans="2:5" ht="13.5" customHeight="1" x14ac:dyDescent="0.2">
      <c r="B34" s="1635"/>
      <c r="C34" s="1410"/>
      <c r="D34" s="1410"/>
      <c r="E34" s="1410"/>
    </row>
    <row r="35" spans="2:5" ht="13.5" customHeight="1" x14ac:dyDescent="0.2">
      <c r="B35" s="1634"/>
      <c r="C35" s="1410"/>
      <c r="D35" s="1410"/>
      <c r="E35" s="1410"/>
    </row>
    <row r="36" spans="2:5" ht="13.5" customHeight="1" x14ac:dyDescent="0.2">
      <c r="B36" s="1636"/>
      <c r="C36" s="1410"/>
      <c r="D36" s="1410"/>
      <c r="E36" s="1410"/>
    </row>
    <row r="37" spans="2:5" ht="13.5" customHeight="1" x14ac:dyDescent="0.2">
      <c r="B37" s="1636"/>
      <c r="C37" s="1410"/>
      <c r="D37" s="1410"/>
      <c r="E37" s="1410"/>
    </row>
    <row r="38" spans="2:5" ht="13.5" customHeight="1" x14ac:dyDescent="0.2">
      <c r="B38" s="1634"/>
      <c r="C38" s="1410"/>
      <c r="D38" s="1410"/>
      <c r="E38" s="1410"/>
    </row>
    <row r="39" spans="2:5" ht="13.5" customHeight="1" x14ac:dyDescent="0.2">
      <c r="B39" s="1636"/>
      <c r="C39" s="1410"/>
      <c r="D39" s="1410"/>
      <c r="E39" s="1410"/>
    </row>
    <row r="40" spans="2:5" ht="13.5" customHeight="1" x14ac:dyDescent="0.2">
      <c r="B40" s="1634"/>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27"/>
      <c r="C43" s="2028"/>
      <c r="D43" s="2028"/>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58" sqref="B58"/>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7" t="str">
        <f>'Single Audit Cover'!A7</f>
        <v>Lemont Twp HSD 210</v>
      </c>
      <c r="C1" s="2557"/>
      <c r="D1" s="2557"/>
      <c r="E1" s="2557"/>
      <c r="F1" s="1491"/>
      <c r="G1" s="1491"/>
      <c r="H1" s="1491"/>
      <c r="I1" s="1491"/>
      <c r="J1" s="1491"/>
      <c r="K1" s="1491"/>
      <c r="L1" s="1491"/>
    </row>
    <row r="2" spans="2:12" ht="13.5" customHeight="1" x14ac:dyDescent="0.2">
      <c r="B2" s="2559">
        <f>'Single Audit Cover'!E7</f>
        <v>7016210017</v>
      </c>
      <c r="C2" s="2559"/>
      <c r="D2" s="2559"/>
      <c r="E2" s="2559"/>
      <c r="F2" s="1490"/>
      <c r="G2" s="1490"/>
      <c r="H2" s="1490"/>
      <c r="I2" s="1490"/>
      <c r="J2" s="1490"/>
      <c r="K2" s="1490"/>
      <c r="L2" s="1490"/>
    </row>
    <row r="3" spans="2:12" ht="13.5" customHeight="1" x14ac:dyDescent="0.2">
      <c r="B3" s="2538" t="s">
        <v>1569</v>
      </c>
      <c r="C3" s="2538"/>
      <c r="D3" s="2538"/>
      <c r="E3" s="2538"/>
      <c r="F3" s="1934"/>
      <c r="G3" s="1934"/>
      <c r="H3" s="1934"/>
      <c r="I3" s="1934"/>
      <c r="J3" s="1934"/>
      <c r="K3" s="1934"/>
      <c r="L3" s="1934"/>
    </row>
    <row r="4" spans="2:12" ht="13.5" customHeight="1" x14ac:dyDescent="0.2">
      <c r="B4" s="2590" t="str">
        <f>'Single Audit Cover'!A4</f>
        <v>Year Ending June 30, 2017</v>
      </c>
      <c r="C4" s="2590"/>
      <c r="D4" s="2590"/>
      <c r="E4" s="2590"/>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37"/>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2"/>
      <c r="C11" s="2582"/>
      <c r="D11" s="2578"/>
      <c r="E11" s="2578"/>
    </row>
    <row r="12" spans="2:12" ht="13.5" customHeight="1" x14ac:dyDescent="0.2">
      <c r="B12" s="1405"/>
      <c r="C12" s="1405"/>
      <c r="D12" s="1405"/>
    </row>
    <row r="13" spans="2:12" ht="13.5" customHeight="1" x14ac:dyDescent="0.2">
      <c r="B13" s="1306" t="s">
        <v>1565</v>
      </c>
      <c r="C13" s="1306"/>
      <c r="D13" s="1405"/>
    </row>
    <row r="14" spans="2:12" ht="76.5" customHeight="1" x14ac:dyDescent="0.2">
      <c r="B14" s="2582"/>
      <c r="C14" s="2582"/>
      <c r="D14" s="2578"/>
      <c r="E14" s="2578"/>
    </row>
    <row r="15" spans="2:12" ht="13.5" customHeight="1" x14ac:dyDescent="0.2">
      <c r="B15" s="1405"/>
      <c r="C15" s="1405"/>
      <c r="D15" s="1405"/>
    </row>
    <row r="16" spans="2:12" ht="13.5" customHeight="1" x14ac:dyDescent="0.2">
      <c r="B16" s="1306" t="s">
        <v>1564</v>
      </c>
      <c r="C16" s="1306"/>
      <c r="D16" s="1405"/>
      <c r="E16" s="1892"/>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029"/>
      <c r="C41" s="2029"/>
      <c r="D41" s="2029"/>
      <c r="E41" s="1973"/>
    </row>
    <row r="42" spans="2:5" ht="12.2" customHeight="1" x14ac:dyDescent="0.2">
      <c r="B42" s="2030" t="s">
        <v>2089</v>
      </c>
      <c r="C42" s="2030"/>
      <c r="D42" s="2030"/>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7016210017</v>
      </c>
    </row>
    <row r="3" spans="1:2" x14ac:dyDescent="0.2">
      <c r="A3" t="s">
        <v>1110</v>
      </c>
      <c r="B3" s="1222" t="str">
        <f>COVER!A15</f>
        <v>Cook\DuPage Counties</v>
      </c>
    </row>
    <row r="4" spans="1:2" x14ac:dyDescent="0.2">
      <c r="A4" t="s">
        <v>1166</v>
      </c>
      <c r="B4" s="1222" t="str">
        <f>COVER!A17</f>
        <v>Lemont Twp HSD 210</v>
      </c>
    </row>
    <row r="5" spans="1:2" x14ac:dyDescent="0.2">
      <c r="A5" t="s">
        <v>799</v>
      </c>
      <c r="B5" s="1222" t="str">
        <f>COVER!A38</f>
        <v>Dr. Mary Ticknor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843" t="str">
        <f>AUDITCHECK!D29</f>
        <v>CASH</v>
      </c>
    </row>
    <row r="10" spans="1:2" x14ac:dyDescent="0.2">
      <c r="A10" t="s">
        <v>1130</v>
      </c>
      <c r="B10" s="1222" t="str">
        <f>COVER!B5</f>
        <v>X</v>
      </c>
    </row>
    <row r="11" spans="1:2" x14ac:dyDescent="0.2">
      <c r="A11" t="s">
        <v>1131</v>
      </c>
      <c r="B11" s="1222">
        <f>COVER!B6</f>
        <v>0</v>
      </c>
    </row>
    <row r="12" spans="1:2" x14ac:dyDescent="0.2">
      <c r="A12" s="12" t="s">
        <v>1932</v>
      </c>
      <c r="B12" s="1222" t="str">
        <f>IF(COVER!J29="x","Yes",IF(COVER!L29="X","No",0))</f>
        <v>No</v>
      </c>
    </row>
    <row r="13" spans="1:2" x14ac:dyDescent="0.2">
      <c r="A13" s="12" t="s">
        <v>1933</v>
      </c>
      <c r="B13" s="1222" t="str">
        <f>IF(COVER!J30="x","Yes",IF(COVER!L30="x","No",0))</f>
        <v>No</v>
      </c>
    </row>
    <row r="14" spans="1:2" x14ac:dyDescent="0.2">
      <c r="A14" t="s">
        <v>555</v>
      </c>
      <c r="B14" s="1222" t="str">
        <f>IF(COVER!J31="x","Yes",IF(COVER!L31="x","No",0))</f>
        <v>No</v>
      </c>
    </row>
    <row r="15" spans="1:2" x14ac:dyDescent="0.2">
      <c r="A15" t="s">
        <v>657</v>
      </c>
      <c r="B15" s="1222" t="str">
        <f>COVER!T23</f>
        <v>065-033233</v>
      </c>
    </row>
    <row r="16" spans="1:2" x14ac:dyDescent="0.2">
      <c r="A16" t="s">
        <v>490</v>
      </c>
      <c r="B16" s="1222" t="str">
        <f>COVER!T13</f>
        <v>Lauterbach &amp; Amen, LLP</v>
      </c>
    </row>
    <row r="17" spans="1:2" x14ac:dyDescent="0.2">
      <c r="A17" t="s">
        <v>1030</v>
      </c>
      <c r="B17" s="1222" t="str">
        <f>COVER!T15</f>
        <v>Matt Beran</v>
      </c>
    </row>
    <row r="18" spans="1:2" x14ac:dyDescent="0.2">
      <c r="A18" t="s">
        <v>1345</v>
      </c>
      <c r="B18" s="1222" t="str">
        <f>COVER!T17</f>
        <v>668 N. River Road</v>
      </c>
    </row>
    <row r="19" spans="1:2" x14ac:dyDescent="0.2">
      <c r="A19" t="s">
        <v>1032</v>
      </c>
      <c r="B19" s="1222" t="str">
        <f>COVER!T25</f>
        <v>mberan@lauterbachamen.com</v>
      </c>
    </row>
    <row r="20" spans="1:2" x14ac:dyDescent="0.2">
      <c r="A20" t="s">
        <v>1033</v>
      </c>
      <c r="B20" s="1222" t="str">
        <f>COVER!T19</f>
        <v xml:space="preserve">Naperville </v>
      </c>
    </row>
    <row r="21" spans="1:2" x14ac:dyDescent="0.2">
      <c r="A21" t="s">
        <v>558</v>
      </c>
      <c r="B21" s="1222" t="str">
        <f>COVER!X19</f>
        <v>IL</v>
      </c>
    </row>
    <row r="22" spans="1:2" x14ac:dyDescent="0.2">
      <c r="A22" t="s">
        <v>1034</v>
      </c>
      <c r="B22" s="1222">
        <f>COVER!Z19</f>
        <v>60563</v>
      </c>
    </row>
    <row r="23" spans="1:2" x14ac:dyDescent="0.2">
      <c r="A23" t="s">
        <v>1347</v>
      </c>
      <c r="B23" s="1222" t="str">
        <f>COVER!T21</f>
        <v>630-393-1483</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Yes</v>
      </c>
    </row>
    <row r="50" spans="1:4" x14ac:dyDescent="0.2">
      <c r="A50" s="12" t="s">
        <v>1842</v>
      </c>
      <c r="B50" s="1678">
        <f>'Aud Quest 2'!H53</f>
        <v>33512</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9980499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-2130</v>
      </c>
      <c r="C91" s="13" t="s">
        <v>653</v>
      </c>
      <c r="D91" s="13" t="str">
        <f t="shared" si="0"/>
        <v>Error?</v>
      </c>
    </row>
    <row r="92" spans="1:4" x14ac:dyDescent="0.2">
      <c r="A92" s="54">
        <v>31</v>
      </c>
      <c r="B92" s="1222">
        <f>'Assets-Liab 5-6'!C39</f>
        <v>9982629</v>
      </c>
      <c r="D92" s="13" t="str">
        <f t="shared" si="0"/>
        <v>Error?</v>
      </c>
    </row>
    <row r="93" spans="1:4" x14ac:dyDescent="0.2">
      <c r="A93" s="54">
        <v>32</v>
      </c>
      <c r="B93" s="1222">
        <f>'Assets-Liab 5-6'!C41</f>
        <v>9980499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5150272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1119</v>
      </c>
      <c r="C122" s="13" t="s">
        <v>653</v>
      </c>
      <c r="D122" s="13" t="str">
        <f t="shared" si="0"/>
        <v>Error?</v>
      </c>
    </row>
    <row r="123" spans="1:4" x14ac:dyDescent="0.2">
      <c r="A123" s="54">
        <v>62</v>
      </c>
      <c r="B123" s="1222">
        <f>'Assets-Liab 5-6'!D39</f>
        <v>5149153</v>
      </c>
      <c r="D123" s="13" t="str">
        <f t="shared" si="0"/>
        <v>Error?</v>
      </c>
    </row>
    <row r="124" spans="1:4" x14ac:dyDescent="0.2">
      <c r="A124" s="54">
        <v>63</v>
      </c>
      <c r="B124" s="1222">
        <f>'Assets-Liab 5-6'!D41</f>
        <v>5150272</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2621838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2621838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880627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880627</v>
      </c>
      <c r="D170" s="13" t="str">
        <f t="shared" si="1"/>
        <v>Error?</v>
      </c>
    </row>
    <row r="171" spans="1:4" x14ac:dyDescent="0.2">
      <c r="A171" s="54">
        <v>110</v>
      </c>
      <c r="B171" s="1222">
        <f>'Assets-Liab 5-6'!F41</f>
        <v>880627</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530756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-248</v>
      </c>
      <c r="C188" s="13" t="s">
        <v>653</v>
      </c>
      <c r="D188" s="13" t="str">
        <f t="shared" si="1"/>
        <v>Error?</v>
      </c>
    </row>
    <row r="189" spans="1:4" x14ac:dyDescent="0.2">
      <c r="A189" s="54">
        <v>128</v>
      </c>
      <c r="B189" s="1222">
        <f>'Assets-Liab 5-6'!G39</f>
        <v>531004</v>
      </c>
      <c r="D189" s="13" t="str">
        <f t="shared" si="1"/>
        <v>Error?</v>
      </c>
    </row>
    <row r="190" spans="1:4" x14ac:dyDescent="0.2">
      <c r="A190" s="54">
        <v>129</v>
      </c>
      <c r="B190" s="1222">
        <f>'Assets-Liab 5-6'!G41</f>
        <v>530756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2621838</v>
      </c>
      <c r="D282" s="13" t="str">
        <f t="shared" si="3"/>
        <v>Error?</v>
      </c>
    </row>
    <row r="283" spans="1:4" x14ac:dyDescent="0.2">
      <c r="A283" s="54">
        <v>222</v>
      </c>
      <c r="B283" s="1222">
        <f>'Assets-Liab 5-6'!N22</f>
        <v>41205165</v>
      </c>
      <c r="D283" s="13" t="str">
        <f t="shared" si="3"/>
        <v>Error?</v>
      </c>
    </row>
    <row r="284" spans="1:4" x14ac:dyDescent="0.2">
      <c r="A284" s="54">
        <v>223</v>
      </c>
      <c r="B284" s="1222">
        <f>'Assets-Liab 5-6'!N23</f>
        <v>43827003</v>
      </c>
      <c r="C284" s="13" t="s">
        <v>653</v>
      </c>
      <c r="D284" s="13" t="str">
        <f t="shared" si="3"/>
        <v>Error?</v>
      </c>
    </row>
    <row r="285" spans="1:4" x14ac:dyDescent="0.2">
      <c r="A285" s="54">
        <v>224</v>
      </c>
      <c r="B285" s="1222">
        <f>'Assets-Liab 5-6'!N36</f>
        <v>43827003</v>
      </c>
      <c r="D285" s="13" t="str">
        <f t="shared" si="3"/>
        <v>Error?</v>
      </c>
    </row>
    <row r="286" spans="1:4" x14ac:dyDescent="0.2">
      <c r="A286" s="82">
        <v>225</v>
      </c>
      <c r="D286" s="13" t="str">
        <f t="shared" si="3"/>
        <v>OK</v>
      </c>
    </row>
    <row r="287" spans="1:4" x14ac:dyDescent="0.2">
      <c r="A287" s="54">
        <v>226</v>
      </c>
      <c r="B287" s="1222">
        <f>'Assets-Liab 5-6'!N37</f>
        <v>43827003</v>
      </c>
      <c r="C287" s="13" t="s">
        <v>653</v>
      </c>
      <c r="D287" s="13" t="str">
        <f t="shared" si="3"/>
        <v>Error?</v>
      </c>
    </row>
    <row r="288" spans="1:4" x14ac:dyDescent="0.2">
      <c r="A288" s="54">
        <v>227</v>
      </c>
      <c r="B288" s="1222">
        <f>'Assets-Liab 5-6'!N41</f>
        <v>43827003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5965290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505326</v>
      </c>
      <c r="D717" s="13" t="str">
        <f t="shared" si="10"/>
        <v>Error?</v>
      </c>
    </row>
    <row r="718" spans="1:4" x14ac:dyDescent="0.2">
      <c r="A718" s="54">
        <v>657</v>
      </c>
      <c r="B718" s="1222">
        <f>'Expenditures 15-22'!C14</f>
        <v>932255</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8814455</v>
      </c>
      <c r="C720" s="13" t="s">
        <v>653</v>
      </c>
      <c r="D720" s="13" t="str">
        <f t="shared" si="10"/>
        <v>Error?</v>
      </c>
    </row>
    <row r="721" spans="1:4" x14ac:dyDescent="0.2">
      <c r="A721" s="54">
        <v>660</v>
      </c>
      <c r="B721" s="1222">
        <f>'Expenditures 15-22'!C36</f>
        <v>397845</v>
      </c>
      <c r="D721" s="13" t="str">
        <f t="shared" si="10"/>
        <v>Error?</v>
      </c>
    </row>
    <row r="722" spans="1:4" x14ac:dyDescent="0.2">
      <c r="A722" s="54">
        <v>661</v>
      </c>
      <c r="B722" s="1222">
        <f>'Expenditures 15-22'!C37</f>
        <v>415030</v>
      </c>
      <c r="D722" s="13" t="str">
        <f t="shared" si="10"/>
        <v>Error?</v>
      </c>
    </row>
    <row r="723" spans="1:4" x14ac:dyDescent="0.2">
      <c r="A723" s="54">
        <v>662</v>
      </c>
      <c r="B723" s="1222">
        <f>'Expenditures 15-22'!C38</f>
        <v>51855</v>
      </c>
      <c r="D723" s="13" t="str">
        <f t="shared" si="10"/>
        <v>Error?</v>
      </c>
    </row>
    <row r="724" spans="1:4" x14ac:dyDescent="0.2">
      <c r="A724" s="54">
        <v>663</v>
      </c>
      <c r="B724" s="1222">
        <f>'Expenditures 15-22'!C39</f>
        <v>95322</v>
      </c>
      <c r="D724" s="13" t="str">
        <f t="shared" si="10"/>
        <v>Error?</v>
      </c>
    </row>
    <row r="725" spans="1:4" x14ac:dyDescent="0.2">
      <c r="A725" s="54">
        <v>664</v>
      </c>
      <c r="B725" s="1222">
        <f>'Expenditures 15-22'!C40</f>
        <v>71394</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1031446</v>
      </c>
      <c r="C727" s="13" t="s">
        <v>653</v>
      </c>
      <c r="D727" s="13" t="str">
        <f t="shared" si="10"/>
        <v>Error?</v>
      </c>
    </row>
    <row r="728" spans="1:4" x14ac:dyDescent="0.2">
      <c r="A728" s="54">
        <v>667</v>
      </c>
      <c r="B728" s="1222">
        <f>'Expenditures 15-22'!C44</f>
        <v>502676</v>
      </c>
      <c r="D728" s="13" t="str">
        <f t="shared" si="10"/>
        <v>Error?</v>
      </c>
    </row>
    <row r="729" spans="1:4" x14ac:dyDescent="0.2">
      <c r="A729" s="54">
        <v>668</v>
      </c>
      <c r="B729" s="1222">
        <f>'Expenditures 15-22'!C45</f>
        <v>31024</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533700</v>
      </c>
      <c r="C731" s="13" t="s">
        <v>653</v>
      </c>
      <c r="D731" s="13" t="str">
        <f t="shared" si="10"/>
        <v>Error?</v>
      </c>
    </row>
    <row r="732" spans="1:4" x14ac:dyDescent="0.2">
      <c r="A732" s="54">
        <v>671</v>
      </c>
      <c r="B732" s="1222">
        <f>'Expenditures 15-22'!C49</f>
        <v>3801</v>
      </c>
      <c r="D732" s="13" t="str">
        <f t="shared" si="10"/>
        <v>Error?</v>
      </c>
    </row>
    <row r="733" spans="1:4" x14ac:dyDescent="0.2">
      <c r="A733" s="54">
        <v>672</v>
      </c>
      <c r="B733" s="1222">
        <f>'Expenditures 15-22'!C50</f>
        <v>254382</v>
      </c>
      <c r="D733" s="13" t="str">
        <f t="shared" si="10"/>
        <v>Error?</v>
      </c>
    </row>
    <row r="734" spans="1:4" x14ac:dyDescent="0.2">
      <c r="A734" s="54">
        <v>673</v>
      </c>
      <c r="B734" s="1222">
        <f>'Expenditures 15-22'!C53</f>
        <v>258183</v>
      </c>
      <c r="C734" s="13" t="s">
        <v>653</v>
      </c>
      <c r="D734" s="13" t="str">
        <f t="shared" si="10"/>
        <v>Error?</v>
      </c>
    </row>
    <row r="735" spans="1:4" x14ac:dyDescent="0.2">
      <c r="A735" s="54">
        <v>674</v>
      </c>
      <c r="B735" s="1222">
        <f>'Expenditures 15-22'!C55</f>
        <v>406476</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406476</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345731</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238620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584351</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49936</v>
      </c>
      <c r="D751" s="13" t="str">
        <f t="shared" si="10"/>
        <v>Error?</v>
      </c>
    </row>
    <row r="752" spans="1:4" x14ac:dyDescent="0.2">
      <c r="A752" s="82">
        <v>691</v>
      </c>
      <c r="D752" s="13" t="str">
        <f t="shared" si="10"/>
        <v>OK</v>
      </c>
    </row>
    <row r="753" spans="1:4" x14ac:dyDescent="0.2">
      <c r="A753" s="54">
        <v>692</v>
      </c>
      <c r="B753" s="1222">
        <f>'Expenditures 15-22'!C72</f>
        <v>49936</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2864092</v>
      </c>
      <c r="C755" s="13" t="s">
        <v>653</v>
      </c>
      <c r="D755" s="13" t="str">
        <f t="shared" si="10"/>
        <v>Error?</v>
      </c>
    </row>
    <row r="756" spans="1:4" x14ac:dyDescent="0.2">
      <c r="A756" s="54">
        <v>695</v>
      </c>
      <c r="B756" s="1222">
        <f>'Expenditures 15-22'!C75</f>
        <v>683</v>
      </c>
      <c r="D756" s="13" t="str">
        <f t="shared" si="10"/>
        <v>Error?</v>
      </c>
    </row>
    <row r="757" spans="1:4" x14ac:dyDescent="0.2">
      <c r="A757" s="54">
        <v>696</v>
      </c>
      <c r="B757" s="1222">
        <f>'Expenditures 15-22'!C114</f>
        <v>11679230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1668557</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145576</v>
      </c>
      <c r="D775" s="13" t="str">
        <f t="shared" si="11"/>
        <v>Error?</v>
      </c>
    </row>
    <row r="776" spans="1:4" x14ac:dyDescent="0.2">
      <c r="A776" s="54">
        <v>715</v>
      </c>
      <c r="B776" s="1222">
        <f>'Expenditures 15-22'!D14</f>
        <v>124047</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2355203</v>
      </c>
      <c r="C778" s="13" t="s">
        <v>653</v>
      </c>
      <c r="D778" s="13" t="str">
        <f t="shared" si="11"/>
        <v>Error?</v>
      </c>
    </row>
    <row r="779" spans="1:4" x14ac:dyDescent="0.2">
      <c r="A779" s="54">
        <v>718</v>
      </c>
      <c r="B779" s="1222">
        <f>'Expenditures 15-22'!D36</f>
        <v>104652</v>
      </c>
      <c r="D779" s="13" t="str">
        <f t="shared" si="11"/>
        <v>Error?</v>
      </c>
    </row>
    <row r="780" spans="1:4" x14ac:dyDescent="0.2">
      <c r="A780" s="54">
        <v>719</v>
      </c>
      <c r="B780" s="1222">
        <f>'Expenditures 15-22'!D37</f>
        <v>102789</v>
      </c>
      <c r="D780" s="13" t="str">
        <f t="shared" si="11"/>
        <v>Error?</v>
      </c>
    </row>
    <row r="781" spans="1:4" x14ac:dyDescent="0.2">
      <c r="A781" s="54">
        <v>720</v>
      </c>
      <c r="B781" s="1222">
        <f>'Expenditures 15-22'!D38</f>
        <v>16184</v>
      </c>
      <c r="D781" s="13" t="str">
        <f t="shared" si="11"/>
        <v>Error?</v>
      </c>
    </row>
    <row r="782" spans="1:4" x14ac:dyDescent="0.2">
      <c r="A782" s="54">
        <v>721</v>
      </c>
      <c r="B782" s="1222">
        <f>'Expenditures 15-22'!D39</f>
        <v>10968</v>
      </c>
      <c r="D782" s="13" t="str">
        <f t="shared" si="11"/>
        <v>Error?</v>
      </c>
    </row>
    <row r="783" spans="1:4" x14ac:dyDescent="0.2">
      <c r="A783" s="54">
        <v>722</v>
      </c>
      <c r="B783" s="1222">
        <f>'Expenditures 15-22'!D40</f>
        <v>27984</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262577</v>
      </c>
      <c r="C785" s="13" t="s">
        <v>653</v>
      </c>
      <c r="D785" s="13" t="str">
        <f t="shared" si="11"/>
        <v>Error?</v>
      </c>
    </row>
    <row r="786" spans="1:4" x14ac:dyDescent="0.2">
      <c r="A786" s="54">
        <v>725</v>
      </c>
      <c r="B786" s="1222">
        <f>'Expenditures 15-22'!D44</f>
        <v>110313</v>
      </c>
      <c r="D786" s="13" t="str">
        <f t="shared" si="11"/>
        <v>Error?</v>
      </c>
    </row>
    <row r="787" spans="1:4" x14ac:dyDescent="0.2">
      <c r="A787" s="54">
        <v>726</v>
      </c>
      <c r="B787" s="1222">
        <f>'Expenditures 15-22'!D45</f>
        <v>13180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123493</v>
      </c>
      <c r="C789" s="13" t="s">
        <v>653</v>
      </c>
      <c r="D789" s="13" t="str">
        <f t="shared" si="11"/>
        <v>Error?</v>
      </c>
    </row>
    <row r="790" spans="1:4" x14ac:dyDescent="0.2">
      <c r="A790" s="54">
        <v>729</v>
      </c>
      <c r="B790" s="1222">
        <f>'Expenditures 15-22'!D49</f>
        <v>59242</v>
      </c>
      <c r="D790" s="13" t="str">
        <f t="shared" si="11"/>
        <v>Error?</v>
      </c>
    </row>
    <row r="791" spans="1:4" x14ac:dyDescent="0.2">
      <c r="A791" s="54">
        <v>730</v>
      </c>
      <c r="B791" s="1222">
        <f>'Expenditures 15-22'!D50</f>
        <v>69023</v>
      </c>
      <c r="D791" s="13" t="str">
        <f t="shared" si="11"/>
        <v>Error?</v>
      </c>
    </row>
    <row r="792" spans="1:4" x14ac:dyDescent="0.2">
      <c r="A792" s="54">
        <v>731</v>
      </c>
      <c r="B792" s="1222">
        <f>'Expenditures 15-22'!D53</f>
        <v>128265</v>
      </c>
      <c r="C792" s="13" t="s">
        <v>653</v>
      </c>
      <c r="D792" s="13" t="str">
        <f t="shared" si="11"/>
        <v>Error?</v>
      </c>
    </row>
    <row r="793" spans="1:4" x14ac:dyDescent="0.2">
      <c r="A793" s="54">
        <v>732</v>
      </c>
      <c r="B793" s="1222">
        <f>'Expenditures 15-22'!D55</f>
        <v>108894</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108894</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93273</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58811</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152084</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10246</v>
      </c>
      <c r="D809" s="13" t="str">
        <f t="shared" si="11"/>
        <v>Error?</v>
      </c>
    </row>
    <row r="810" spans="1:4" x14ac:dyDescent="0.2">
      <c r="A810" s="82">
        <v>749</v>
      </c>
      <c r="D810" s="13" t="str">
        <f t="shared" si="11"/>
        <v>OK</v>
      </c>
    </row>
    <row r="811" spans="1:4" x14ac:dyDescent="0.2">
      <c r="A811" s="54">
        <v>750</v>
      </c>
      <c r="B811" s="1222">
        <f>'Expenditures 15-22'!D72</f>
        <v>10246</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785559</v>
      </c>
      <c r="C813" s="13" t="s">
        <v>653</v>
      </c>
      <c r="D813" s="13" t="str">
        <f t="shared" si="11"/>
        <v>Error?</v>
      </c>
    </row>
    <row r="814" spans="1:4" x14ac:dyDescent="0.2">
      <c r="A814" s="54">
        <v>753</v>
      </c>
      <c r="B814" s="1222">
        <f>'Expenditures 15-22'!D75</f>
        <v>367</v>
      </c>
      <c r="D814" s="13" t="str">
        <f t="shared" si="11"/>
        <v>Error?</v>
      </c>
    </row>
    <row r="815" spans="1:4" x14ac:dyDescent="0.2">
      <c r="A815" s="54">
        <v>754</v>
      </c>
      <c r="B815" s="1222">
        <f>'Expenditures 15-22'!D114</f>
        <v>3141129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453953</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10267</v>
      </c>
      <c r="D833" s="13" t="str">
        <f t="shared" si="12"/>
        <v>Error?</v>
      </c>
    </row>
    <row r="834" spans="1:4" x14ac:dyDescent="0.2">
      <c r="A834" s="54">
        <v>773</v>
      </c>
      <c r="B834" s="1222">
        <f>'Expenditures 15-22'!E14</f>
        <v>152545</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810804</v>
      </c>
      <c r="C836" s="13" t="s">
        <v>653</v>
      </c>
      <c r="D836" s="13" t="str">
        <f t="shared" si="12"/>
        <v>Error?</v>
      </c>
    </row>
    <row r="837" spans="1:4" x14ac:dyDescent="0.2">
      <c r="A837" s="54">
        <v>776</v>
      </c>
      <c r="B837" s="1222">
        <f>'Expenditures 15-22'!E36</f>
        <v>100</v>
      </c>
      <c r="D837" s="13" t="str">
        <f t="shared" si="12"/>
        <v>Error?</v>
      </c>
    </row>
    <row r="838" spans="1:4" x14ac:dyDescent="0.2">
      <c r="A838" s="54">
        <v>777</v>
      </c>
      <c r="B838" s="1222">
        <f>'Expenditures 15-22'!E37</f>
        <v>2485</v>
      </c>
      <c r="D838" s="13" t="str">
        <f t="shared" si="12"/>
        <v>Error?</v>
      </c>
    </row>
    <row r="839" spans="1:4" x14ac:dyDescent="0.2">
      <c r="A839" s="54">
        <v>778</v>
      </c>
      <c r="B839" s="1222">
        <f>'Expenditures 15-22'!E38</f>
        <v>4539</v>
      </c>
      <c r="D839" s="13" t="str">
        <f t="shared" si="12"/>
        <v>Error?</v>
      </c>
    </row>
    <row r="840" spans="1:4" x14ac:dyDescent="0.2">
      <c r="A840" s="54">
        <v>779</v>
      </c>
      <c r="B840" s="1222">
        <f>'Expenditures 15-22'!E39</f>
        <v>7767</v>
      </c>
      <c r="D840" s="13" t="str">
        <f t="shared" si="12"/>
        <v>Error?</v>
      </c>
    </row>
    <row r="841" spans="1:4" x14ac:dyDescent="0.2">
      <c r="A841" s="54">
        <v>780</v>
      </c>
      <c r="B841" s="1222">
        <f>'Expenditures 15-22'!E40</f>
        <v>699</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15590</v>
      </c>
      <c r="C843" s="13" t="s">
        <v>653</v>
      </c>
      <c r="D843" s="13" t="str">
        <f t="shared" si="12"/>
        <v>Error?</v>
      </c>
    </row>
    <row r="844" spans="1:4" x14ac:dyDescent="0.2">
      <c r="A844" s="54">
        <v>783</v>
      </c>
      <c r="B844" s="1222">
        <f>'Expenditures 15-22'!E44</f>
        <v>56505</v>
      </c>
      <c r="D844" s="13" t="str">
        <f t="shared" si="12"/>
        <v>Error?</v>
      </c>
    </row>
    <row r="845" spans="1:4" x14ac:dyDescent="0.2">
      <c r="A845" s="54">
        <v>784</v>
      </c>
      <c r="B845" s="1222">
        <f>'Expenditures 15-22'!E45</f>
        <v>438</v>
      </c>
      <c r="D845" s="13" t="str">
        <f t="shared" si="12"/>
        <v>Error?</v>
      </c>
    </row>
    <row r="846" spans="1:4" x14ac:dyDescent="0.2">
      <c r="A846" s="54">
        <v>785</v>
      </c>
      <c r="B846" s="1222">
        <f>'Expenditures 15-22'!E46</f>
        <v>19724</v>
      </c>
      <c r="D846" s="13" t="str">
        <f t="shared" si="12"/>
        <v>Error?</v>
      </c>
    </row>
    <row r="847" spans="1:4" x14ac:dyDescent="0.2">
      <c r="A847" s="54">
        <v>786</v>
      </c>
      <c r="B847" s="1222">
        <f>'Expenditures 15-22'!E47</f>
        <v>76667</v>
      </c>
      <c r="C847" s="13" t="s">
        <v>653</v>
      </c>
      <c r="D847" s="13" t="str">
        <f t="shared" si="12"/>
        <v>Error?</v>
      </c>
    </row>
    <row r="848" spans="1:4" x14ac:dyDescent="0.2">
      <c r="A848" s="54">
        <v>787</v>
      </c>
      <c r="B848" s="1222">
        <f>'Expenditures 15-22'!E49</f>
        <v>116733</v>
      </c>
      <c r="D848" s="13" t="str">
        <f t="shared" si="12"/>
        <v>Error?</v>
      </c>
    </row>
    <row r="849" spans="1:4" x14ac:dyDescent="0.2">
      <c r="A849" s="54">
        <v>788</v>
      </c>
      <c r="B849" s="1222">
        <f>'Expenditures 15-22'!E50</f>
        <v>6760</v>
      </c>
      <c r="D849" s="13" t="str">
        <f t="shared" si="12"/>
        <v>Error?</v>
      </c>
    </row>
    <row r="850" spans="1:4" x14ac:dyDescent="0.2">
      <c r="A850" s="54">
        <v>789</v>
      </c>
      <c r="B850" s="1222">
        <f>'Expenditures 15-22'!E53</f>
        <v>123493</v>
      </c>
      <c r="C850" s="13" t="s">
        <v>653</v>
      </c>
      <c r="D850" s="13" t="str">
        <f t="shared" si="12"/>
        <v>Error?</v>
      </c>
    </row>
    <row r="851" spans="1:4" x14ac:dyDescent="0.2">
      <c r="A851" s="54">
        <v>790</v>
      </c>
      <c r="B851" s="1222">
        <f>'Expenditures 15-22'!E55</f>
        <v>25973</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25973</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79683</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11541</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91224</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22025</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43604</v>
      </c>
      <c r="D867" s="13" t="str">
        <f t="shared" si="12"/>
        <v>Error?</v>
      </c>
    </row>
    <row r="868" spans="1:4" x14ac:dyDescent="0.2">
      <c r="A868" s="82">
        <v>807</v>
      </c>
      <c r="D868" s="13" t="str">
        <f t="shared" si="12"/>
        <v>OK</v>
      </c>
    </row>
    <row r="869" spans="1:4" x14ac:dyDescent="0.2">
      <c r="A869" s="54">
        <v>808</v>
      </c>
      <c r="B869" s="1222">
        <f>'Expenditures 15-22'!E72</f>
        <v>65629</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398576</v>
      </c>
      <c r="C871" s="13" t="s">
        <v>653</v>
      </c>
      <c r="D871" s="13" t="str">
        <f t="shared" si="12"/>
        <v>Error?</v>
      </c>
    </row>
    <row r="872" spans="1:4" x14ac:dyDescent="0.2">
      <c r="A872" s="54">
        <v>811</v>
      </c>
      <c r="B872" s="1222">
        <f>'Expenditures 15-22'!E75</f>
        <v>200</v>
      </c>
      <c r="D872" s="13" t="str">
        <f t="shared" si="12"/>
        <v>Error?</v>
      </c>
    </row>
    <row r="873" spans="1:4" x14ac:dyDescent="0.2">
      <c r="A873" s="54">
        <v>812</v>
      </c>
      <c r="B873" s="1222">
        <f>'Expenditures 15-22'!E114</f>
        <v>1209580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368822</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42368</v>
      </c>
      <c r="D891" s="13" t="str">
        <f t="shared" si="12"/>
        <v>Error?</v>
      </c>
    </row>
    <row r="892" spans="1:4" x14ac:dyDescent="0.2">
      <c r="A892" s="54">
        <v>831</v>
      </c>
      <c r="B892" s="1222">
        <f>'Expenditures 15-22'!F14</f>
        <v>81643</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551199</v>
      </c>
      <c r="C894" s="13" t="s">
        <v>653</v>
      </c>
      <c r="D894" s="13" t="str">
        <f t="shared" si="12"/>
        <v>Error?</v>
      </c>
    </row>
    <row r="895" spans="1:4" x14ac:dyDescent="0.2">
      <c r="A895" s="54">
        <v>834</v>
      </c>
      <c r="B895" s="1222">
        <f>'Expenditures 15-22'!F36</f>
        <v>13</v>
      </c>
      <c r="D895" s="13" t="str">
        <f t="shared" ref="D895:D958" si="13">IF(ISBLANK(B895),"OK",IF(A895-B895=0,"OK","Error?"))</f>
        <v>Error?</v>
      </c>
    </row>
    <row r="896" spans="1:4" x14ac:dyDescent="0.2">
      <c r="A896" s="54">
        <v>835</v>
      </c>
      <c r="B896" s="1222">
        <f>'Expenditures 15-22'!F37</f>
        <v>3351</v>
      </c>
      <c r="D896" s="13" t="str">
        <f t="shared" si="13"/>
        <v>Error?</v>
      </c>
    </row>
    <row r="897" spans="1:4" x14ac:dyDescent="0.2">
      <c r="A897" s="54">
        <v>836</v>
      </c>
      <c r="B897" s="1222">
        <f>'Expenditures 15-22'!F38</f>
        <v>1473</v>
      </c>
      <c r="D897" s="13" t="str">
        <f t="shared" si="13"/>
        <v>Error?</v>
      </c>
    </row>
    <row r="898" spans="1:4" x14ac:dyDescent="0.2">
      <c r="A898" s="54">
        <v>837</v>
      </c>
      <c r="B898" s="1222">
        <f>'Expenditures 15-22'!F39</f>
        <v>3109</v>
      </c>
      <c r="D898" s="13" t="str">
        <f t="shared" si="13"/>
        <v>Error?</v>
      </c>
    </row>
    <row r="899" spans="1:4" x14ac:dyDescent="0.2">
      <c r="A899" s="54">
        <v>838</v>
      </c>
      <c r="B899" s="1222">
        <f>'Expenditures 15-22'!F40</f>
        <v>144</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8090</v>
      </c>
      <c r="C901" s="13" t="s">
        <v>653</v>
      </c>
      <c r="D901" s="13" t="str">
        <f t="shared" si="13"/>
        <v>Error?</v>
      </c>
    </row>
    <row r="902" spans="1:4" x14ac:dyDescent="0.2">
      <c r="A902" s="54">
        <v>841</v>
      </c>
      <c r="B902" s="1222">
        <f>'Expenditures 15-22'!F44</f>
        <v>26865</v>
      </c>
      <c r="D902" s="13" t="str">
        <f t="shared" si="13"/>
        <v>Error?</v>
      </c>
    </row>
    <row r="903" spans="1:4" x14ac:dyDescent="0.2">
      <c r="A903" s="54">
        <v>842</v>
      </c>
      <c r="B903" s="1222">
        <f>'Expenditures 15-22'!F45</f>
        <v>18582</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45447</v>
      </c>
      <c r="C905" s="13" t="s">
        <v>653</v>
      </c>
      <c r="D905" s="13" t="str">
        <f t="shared" si="13"/>
        <v>Error?</v>
      </c>
    </row>
    <row r="906" spans="1:4" x14ac:dyDescent="0.2">
      <c r="A906" s="54">
        <v>845</v>
      </c>
      <c r="B906" s="1222">
        <f>'Expenditures 15-22'!F49</f>
        <v>4954</v>
      </c>
      <c r="D906" s="13" t="str">
        <f t="shared" si="13"/>
        <v>Error?</v>
      </c>
    </row>
    <row r="907" spans="1:4" x14ac:dyDescent="0.2">
      <c r="A907" s="54">
        <v>846</v>
      </c>
      <c r="B907" s="1222">
        <f>'Expenditures 15-22'!F50</f>
        <v>3276</v>
      </c>
      <c r="D907" s="13" t="str">
        <f t="shared" si="13"/>
        <v>Error?</v>
      </c>
    </row>
    <row r="908" spans="1:4" x14ac:dyDescent="0.2">
      <c r="A908" s="54">
        <v>847</v>
      </c>
      <c r="B908" s="1222">
        <f>'Expenditures 15-22'!F53</f>
        <v>8230</v>
      </c>
      <c r="C908" s="13" t="s">
        <v>653</v>
      </c>
      <c r="D908" s="13" t="str">
        <f t="shared" si="13"/>
        <v>Error?</v>
      </c>
    </row>
    <row r="909" spans="1:4" x14ac:dyDescent="0.2">
      <c r="A909" s="54">
        <v>848</v>
      </c>
      <c r="B909" s="1222">
        <f>'Expenditures 15-22'!F55</f>
        <v>9512</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9512</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3945</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291864</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295809</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133268</v>
      </c>
      <c r="D925" s="13" t="str">
        <f t="shared" si="13"/>
        <v>Error?</v>
      </c>
    </row>
    <row r="926" spans="1:4" x14ac:dyDescent="0.2">
      <c r="A926" s="82">
        <v>865</v>
      </c>
      <c r="D926" s="13" t="str">
        <f t="shared" si="13"/>
        <v>OK</v>
      </c>
    </row>
    <row r="927" spans="1:4" x14ac:dyDescent="0.2">
      <c r="A927" s="54">
        <v>866</v>
      </c>
      <c r="B927" s="1222">
        <f>'Expenditures 15-22'!F72</f>
        <v>133268</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500356</v>
      </c>
      <c r="C929" s="13" t="s">
        <v>653</v>
      </c>
      <c r="D929" s="13" t="str">
        <f t="shared" si="13"/>
        <v>Error?</v>
      </c>
    </row>
    <row r="930" spans="1:4" x14ac:dyDescent="0.2">
      <c r="A930" s="54">
        <v>869</v>
      </c>
      <c r="B930" s="1222">
        <f>'Expenditures 15-22'!F75</f>
        <v>739</v>
      </c>
      <c r="D930" s="13" t="str">
        <f t="shared" si="13"/>
        <v>Error?</v>
      </c>
    </row>
    <row r="931" spans="1:4" x14ac:dyDescent="0.2">
      <c r="A931" s="54">
        <v>870</v>
      </c>
      <c r="B931" s="1222">
        <f>'Expenditures 15-22'!F114</f>
        <v>1052294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6515</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22944</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22944</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24977</v>
      </c>
      <c r="D983" s="13" t="str">
        <f t="shared" si="14"/>
        <v>Error?</v>
      </c>
    </row>
    <row r="984" spans="1:4" x14ac:dyDescent="0.2">
      <c r="A984" s="82">
        <v>923</v>
      </c>
      <c r="D984" s="13" t="str">
        <f t="shared" si="14"/>
        <v>OK</v>
      </c>
    </row>
    <row r="985" spans="1:4" x14ac:dyDescent="0.2">
      <c r="A985" s="54">
        <v>924</v>
      </c>
      <c r="B985" s="1222">
        <f>'Expenditures 15-22'!G72</f>
        <v>24977</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47921</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54436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3331</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320</v>
      </c>
      <c r="D1007" s="13" t="str">
        <f t="shared" si="14"/>
        <v>Error?</v>
      </c>
    </row>
    <row r="1008" spans="1:4" x14ac:dyDescent="0.2">
      <c r="A1008" s="54">
        <v>947</v>
      </c>
      <c r="B1008" s="1222">
        <f>'Expenditures 15-22'!H14</f>
        <v>57108</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557162</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1165</v>
      </c>
      <c r="D1012" s="13" t="str">
        <f t="shared" si="14"/>
        <v>Error?</v>
      </c>
    </row>
    <row r="1013" spans="1:4" x14ac:dyDescent="0.2">
      <c r="A1013" s="54">
        <v>952</v>
      </c>
      <c r="B1013" s="1222">
        <f>'Expenditures 15-22'!H38</f>
        <v>246</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1411</v>
      </c>
      <c r="C1017" s="13" t="s">
        <v>653</v>
      </c>
      <c r="D1017" s="13" t="str">
        <f t="shared" si="14"/>
        <v>Error?</v>
      </c>
    </row>
    <row r="1018" spans="1:4" x14ac:dyDescent="0.2">
      <c r="A1018" s="54">
        <v>957</v>
      </c>
      <c r="B1018" s="1222">
        <f>'Expenditures 15-22'!H44</f>
        <v>6204</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6204</v>
      </c>
      <c r="C1021" s="13" t="s">
        <v>653</v>
      </c>
      <c r="D1021" s="13" t="str">
        <f t="shared" si="14"/>
        <v>Error?</v>
      </c>
    </row>
    <row r="1022" spans="1:4" x14ac:dyDescent="0.2">
      <c r="A1022" s="54">
        <v>961</v>
      </c>
      <c r="B1022" s="1222">
        <f>'Expenditures 15-22'!H49</f>
        <v>23470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23470</v>
      </c>
      <c r="C1024" s="13" t="s">
        <v>653</v>
      </c>
      <c r="D1024" s="13" t="str">
        <f t="shared" si="15"/>
        <v>Error?</v>
      </c>
    </row>
    <row r="1025" spans="1:4" x14ac:dyDescent="0.2">
      <c r="A1025" s="54">
        <v>964</v>
      </c>
      <c r="B1025" s="1222">
        <f>'Expenditures 15-22'!H55</f>
        <v>107737</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107737</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404</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2558</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2962</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371</v>
      </c>
      <c r="D1041" s="13" t="str">
        <f t="shared" si="15"/>
        <v>Error?</v>
      </c>
    </row>
    <row r="1042" spans="1:4" x14ac:dyDescent="0.2">
      <c r="A1042" s="82">
        <v>981</v>
      </c>
      <c r="D1042" s="13" t="str">
        <f t="shared" si="15"/>
        <v>OK</v>
      </c>
    </row>
    <row r="1043" spans="1:4" x14ac:dyDescent="0.2">
      <c r="A1043" s="54">
        <v>982</v>
      </c>
      <c r="B1043" s="1222">
        <f>'Expenditures 15-22'!H72</f>
        <v>371</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142155</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767518</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1466835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8488712</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724685</v>
      </c>
      <c r="C1105" s="13" t="s">
        <v>653</v>
      </c>
      <c r="D1105" s="13" t="str">
        <f t="shared" si="16"/>
        <v>Error?</v>
      </c>
    </row>
    <row r="1106" spans="1:4" x14ac:dyDescent="0.2">
      <c r="A1106" s="54">
        <v>1045</v>
      </c>
      <c r="B1106" s="1222">
        <f>'Expenditures 15-22'!K14</f>
        <v>1351378</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13167739</v>
      </c>
      <c r="C1108" s="13" t="s">
        <v>653</v>
      </c>
      <c r="D1108" s="13" t="str">
        <f t="shared" si="16"/>
        <v>Error?</v>
      </c>
    </row>
    <row r="1109" spans="1:4" x14ac:dyDescent="0.2">
      <c r="A1109" s="54">
        <v>1048</v>
      </c>
      <c r="B1109" s="1222">
        <f>'Expenditures 15-22'!K36</f>
        <v>502610</v>
      </c>
      <c r="C1109" s="13" t="s">
        <v>653</v>
      </c>
      <c r="D1109" s="13" t="str">
        <f t="shared" si="16"/>
        <v>Error?</v>
      </c>
    </row>
    <row r="1110" spans="1:4" x14ac:dyDescent="0.2">
      <c r="A1110" s="54">
        <v>1049</v>
      </c>
      <c r="B1110" s="1222">
        <f>'Expenditures 15-22'!K37</f>
        <v>524820</v>
      </c>
      <c r="C1110" s="13" t="s">
        <v>653</v>
      </c>
      <c r="D1110" s="13" t="str">
        <f t="shared" si="16"/>
        <v>Error?</v>
      </c>
    </row>
    <row r="1111" spans="1:4" x14ac:dyDescent="0.2">
      <c r="A1111" s="54">
        <v>1050</v>
      </c>
      <c r="B1111" s="1222">
        <f>'Expenditures 15-22'!K38</f>
        <v>74742</v>
      </c>
      <c r="C1111" s="13" t="s">
        <v>653</v>
      </c>
      <c r="D1111" s="13" t="str">
        <f t="shared" si="16"/>
        <v>Error?</v>
      </c>
    </row>
    <row r="1112" spans="1:4" x14ac:dyDescent="0.2">
      <c r="A1112" s="54">
        <v>1051</v>
      </c>
      <c r="B1112" s="1222">
        <f>'Expenditures 15-22'!K39</f>
        <v>117166</v>
      </c>
      <c r="C1112" s="13" t="s">
        <v>653</v>
      </c>
      <c r="D1112" s="13" t="str">
        <f t="shared" si="16"/>
        <v>Error?</v>
      </c>
    </row>
    <row r="1113" spans="1:4" x14ac:dyDescent="0.2">
      <c r="A1113" s="54">
        <v>1052</v>
      </c>
      <c r="B1113" s="1222">
        <f>'Expenditures 15-22'!K40</f>
        <v>100221</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1319559</v>
      </c>
      <c r="C1115" s="13" t="s">
        <v>653</v>
      </c>
      <c r="D1115" s="13" t="str">
        <f t="shared" si="16"/>
        <v>Error?</v>
      </c>
    </row>
    <row r="1116" spans="1:4" x14ac:dyDescent="0.2">
      <c r="A1116" s="54">
        <v>1055</v>
      </c>
      <c r="B1116" s="1222">
        <f>'Expenditures 15-22'!K44</f>
        <v>702563</v>
      </c>
      <c r="C1116" s="13" t="s">
        <v>653</v>
      </c>
      <c r="D1116" s="13" t="str">
        <f t="shared" si="16"/>
        <v>Error?</v>
      </c>
    </row>
    <row r="1117" spans="1:4" x14ac:dyDescent="0.2">
      <c r="A1117" s="54">
        <v>1056</v>
      </c>
      <c r="B1117" s="1222">
        <f>'Expenditures 15-22'!K45</f>
        <v>63224</v>
      </c>
      <c r="C1117" s="13" t="s">
        <v>653</v>
      </c>
      <c r="D1117" s="13" t="str">
        <f t="shared" si="16"/>
        <v>Error?</v>
      </c>
    </row>
    <row r="1118" spans="1:4" x14ac:dyDescent="0.2">
      <c r="A1118" s="54">
        <v>1057</v>
      </c>
      <c r="B1118" s="1222">
        <f>'Expenditures 15-22'!K46</f>
        <v>19724</v>
      </c>
      <c r="C1118" s="13" t="s">
        <v>653</v>
      </c>
      <c r="D1118" s="13" t="str">
        <f t="shared" si="16"/>
        <v>Error?</v>
      </c>
    </row>
    <row r="1119" spans="1:4" x14ac:dyDescent="0.2">
      <c r="A1119" s="54">
        <v>1058</v>
      </c>
      <c r="B1119" s="1222">
        <f>'Expenditures 15-22'!K47</f>
        <v>785511</v>
      </c>
      <c r="C1119" s="13" t="s">
        <v>653</v>
      </c>
      <c r="D1119" s="13" t="str">
        <f t="shared" si="16"/>
        <v>Error?</v>
      </c>
    </row>
    <row r="1120" spans="1:4" x14ac:dyDescent="0.2">
      <c r="A1120" s="54">
        <v>1059</v>
      </c>
      <c r="B1120" s="1222">
        <f>'Expenditures 15-22'!K49</f>
        <v>208200</v>
      </c>
      <c r="C1120" s="13" t="s">
        <v>653</v>
      </c>
      <c r="D1120" s="13" t="str">
        <f t="shared" si="16"/>
        <v>Error?</v>
      </c>
    </row>
    <row r="1121" spans="1:4" x14ac:dyDescent="0.2">
      <c r="A1121" s="54">
        <v>1060</v>
      </c>
      <c r="B1121" s="1222">
        <f>'Expenditures 15-22'!K50</f>
        <v>337650</v>
      </c>
      <c r="C1121" s="13" t="s">
        <v>653</v>
      </c>
      <c r="D1121" s="13" t="str">
        <f t="shared" si="16"/>
        <v>Error?</v>
      </c>
    </row>
    <row r="1122" spans="1:4" x14ac:dyDescent="0.2">
      <c r="A1122" s="54">
        <v>1061</v>
      </c>
      <c r="B1122" s="1222">
        <f>'Expenditures 15-22'!K53</f>
        <v>545850</v>
      </c>
      <c r="C1122" s="13" t="s">
        <v>653</v>
      </c>
      <c r="D1122" s="13" t="str">
        <f t="shared" si="16"/>
        <v>Error?</v>
      </c>
    </row>
    <row r="1123" spans="1:4" x14ac:dyDescent="0.2">
      <c r="A1123" s="54">
        <v>1062</v>
      </c>
      <c r="B1123" s="1222">
        <f>'Expenditures 15-22'!K55</f>
        <v>658592</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658592</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524092</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629296</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1153388</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22025</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278157</v>
      </c>
      <c r="C1139" s="13" t="s">
        <v>653</v>
      </c>
      <c r="D1139" s="13" t="str">
        <f t="shared" si="16"/>
        <v>Error?</v>
      </c>
    </row>
    <row r="1140" spans="1:4" x14ac:dyDescent="0.2">
      <c r="A1140" s="82">
        <v>1079</v>
      </c>
      <c r="D1140" s="13" t="str">
        <f t="shared" si="16"/>
        <v>OK</v>
      </c>
    </row>
    <row r="1141" spans="1:4" x14ac:dyDescent="0.2">
      <c r="A1141" s="54">
        <v>1080</v>
      </c>
      <c r="B1141" s="1222">
        <f>'Expenditures 15-22'!K72</f>
        <v>300182</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4763082</v>
      </c>
      <c r="C1143" s="13" t="s">
        <v>653</v>
      </c>
      <c r="D1143" s="13" t="str">
        <f t="shared" si="16"/>
        <v>Error?</v>
      </c>
    </row>
    <row r="1144" spans="1:4" x14ac:dyDescent="0.2">
      <c r="A1144" s="54">
        <v>1083</v>
      </c>
      <c r="B1144" s="1222">
        <f>'Expenditures 15-22'!K75</f>
        <v>1989</v>
      </c>
      <c r="C1144" s="13" t="s">
        <v>653</v>
      </c>
      <c r="D1144" s="13" t="str">
        <f t="shared" si="16"/>
        <v>Error?</v>
      </c>
    </row>
    <row r="1145" spans="1:4" x14ac:dyDescent="0.2">
      <c r="A1145" s="54">
        <v>1084</v>
      </c>
      <c r="B1145" s="1222">
        <f>'Expenditures 15-22'!K102</f>
        <v>767518</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18700328</v>
      </c>
      <c r="C1152" s="13" t="s">
        <v>653</v>
      </c>
      <c r="D1152" s="13" t="str">
        <f t="shared" si="17"/>
        <v>Error?</v>
      </c>
    </row>
    <row r="1153" spans="1:4" x14ac:dyDescent="0.2">
      <c r="A1153" s="54">
        <v>1092</v>
      </c>
      <c r="B1153" s="1222">
        <f>'Expenditures 15-22'!K115</f>
        <v>720939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1022786</v>
      </c>
      <c r="D1221" s="13" t="str">
        <f t="shared" si="18"/>
        <v>Error?</v>
      </c>
    </row>
    <row r="1222" spans="1:4" x14ac:dyDescent="0.2">
      <c r="A1222" s="82">
        <v>1161</v>
      </c>
      <c r="D1222" s="13" t="str">
        <f t="shared" si="18"/>
        <v>OK</v>
      </c>
    </row>
    <row r="1223" spans="1:4" x14ac:dyDescent="0.2">
      <c r="A1223" s="54">
        <v>1162</v>
      </c>
      <c r="B1223" s="1222">
        <f>'Expenditures 15-22'!C127</f>
        <v>1022786</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1022786</v>
      </c>
      <c r="C1225" s="13" t="s">
        <v>653</v>
      </c>
      <c r="D1225" s="13" t="str">
        <f t="shared" si="18"/>
        <v>Error?</v>
      </c>
    </row>
    <row r="1226" spans="1:4" x14ac:dyDescent="0.2">
      <c r="A1226" s="54">
        <v>1165</v>
      </c>
      <c r="B1226" s="1222">
        <f>'Expenditures 15-22'!C150</f>
        <v>1022786</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201865</v>
      </c>
      <c r="D1229" s="13" t="str">
        <f t="shared" si="18"/>
        <v>Error?</v>
      </c>
    </row>
    <row r="1230" spans="1:4" x14ac:dyDescent="0.2">
      <c r="A1230" s="82">
        <v>1169</v>
      </c>
      <c r="D1230" s="13" t="str">
        <f t="shared" si="18"/>
        <v>OK</v>
      </c>
    </row>
    <row r="1231" spans="1:4" x14ac:dyDescent="0.2">
      <c r="A1231" s="54">
        <v>1170</v>
      </c>
      <c r="B1231" s="1222">
        <f>'Expenditures 15-22'!D127</f>
        <v>201865</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201865</v>
      </c>
      <c r="C1233" s="13" t="s">
        <v>653</v>
      </c>
      <c r="D1233" s="13" t="str">
        <f t="shared" si="18"/>
        <v>Error?</v>
      </c>
    </row>
    <row r="1234" spans="1:4" x14ac:dyDescent="0.2">
      <c r="A1234" s="54">
        <v>1173</v>
      </c>
      <c r="B1234" s="1222">
        <f>'Expenditures 15-22'!D150</f>
        <v>201865</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327815</v>
      </c>
      <c r="D1237" s="13" t="str">
        <f t="shared" si="18"/>
        <v>Error?</v>
      </c>
    </row>
    <row r="1238" spans="1:4" x14ac:dyDescent="0.2">
      <c r="A1238" s="82">
        <v>1177</v>
      </c>
      <c r="D1238" s="13" t="str">
        <f t="shared" si="18"/>
        <v>OK</v>
      </c>
    </row>
    <row r="1239" spans="1:4" x14ac:dyDescent="0.2">
      <c r="A1239" s="54">
        <v>1178</v>
      </c>
      <c r="B1239" s="1222">
        <f>'Expenditures 15-22'!E127</f>
        <v>327815</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327815</v>
      </c>
      <c r="C1241" s="13" t="s">
        <v>653</v>
      </c>
      <c r="D1241" s="13" t="str">
        <f t="shared" si="18"/>
        <v>Error?</v>
      </c>
    </row>
    <row r="1242" spans="1:4" x14ac:dyDescent="0.2">
      <c r="A1242" s="54">
        <v>1181</v>
      </c>
      <c r="B1242" s="1222">
        <f>'Expenditures 15-22'!E150</f>
        <v>327815</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492698</v>
      </c>
      <c r="D1245" s="13" t="str">
        <f t="shared" si="18"/>
        <v>Error?</v>
      </c>
    </row>
    <row r="1246" spans="1:4" x14ac:dyDescent="0.2">
      <c r="A1246" s="82">
        <v>1185</v>
      </c>
      <c r="D1246" s="13" t="str">
        <f t="shared" si="18"/>
        <v>OK</v>
      </c>
    </row>
    <row r="1247" spans="1:4" x14ac:dyDescent="0.2">
      <c r="A1247" s="54">
        <v>1186</v>
      </c>
      <c r="B1247" s="1222">
        <f>'Expenditures 15-22'!F127</f>
        <v>492698</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492698</v>
      </c>
      <c r="C1249" s="13" t="s">
        <v>653</v>
      </c>
      <c r="D1249" s="13" t="str">
        <f t="shared" si="18"/>
        <v>Error?</v>
      </c>
    </row>
    <row r="1250" spans="1:4" x14ac:dyDescent="0.2">
      <c r="A1250" s="54">
        <v>1189</v>
      </c>
      <c r="B1250" s="1222">
        <f>'Expenditures 15-22'!F150</f>
        <v>492698</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718186</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718186</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718186</v>
      </c>
      <c r="C1258" s="13" t="s">
        <v>653</v>
      </c>
      <c r="D1258" s="13" t="str">
        <f t="shared" si="18"/>
        <v>Error?</v>
      </c>
    </row>
    <row r="1259" spans="1:4" x14ac:dyDescent="0.2">
      <c r="A1259" s="54">
        <v>1198</v>
      </c>
      <c r="B1259" s="1222">
        <f>'Expenditures 15-22'!G150</f>
        <v>718186</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27808</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27808</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2815822</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2815822</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2815822</v>
      </c>
      <c r="C1281" s="13" t="s">
        <v>653</v>
      </c>
      <c r="D1281" s="13" t="str">
        <f t="shared" si="19"/>
        <v>Error?</v>
      </c>
    </row>
    <row r="1282" spans="1:4" x14ac:dyDescent="0.2">
      <c r="A1282" s="54">
        <v>1221</v>
      </c>
      <c r="B1282" s="1222">
        <f>'Expenditures 15-22'!K138</f>
        <v>27808</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2843630</v>
      </c>
      <c r="C1288" s="13" t="s">
        <v>653</v>
      </c>
      <c r="D1288" s="13" t="str">
        <f t="shared" si="19"/>
        <v>Error?</v>
      </c>
    </row>
    <row r="1289" spans="1:4" x14ac:dyDescent="0.2">
      <c r="A1289" s="54">
        <v>1228</v>
      </c>
      <c r="B1289" s="1222">
        <f>'Expenditures 15-22'!K151</f>
        <v>-757786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1402955</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2643381</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4046336</v>
      </c>
      <c r="C1317" s="13" t="s">
        <v>653</v>
      </c>
      <c r="D1317" s="13" t="str">
        <f t="shared" si="19"/>
        <v>Error?</v>
      </c>
    </row>
    <row r="1318" spans="1:4" x14ac:dyDescent="0.2">
      <c r="A1318" s="54">
        <v>1257</v>
      </c>
      <c r="B1318" s="1222">
        <f>'Expenditures 15-22'!H168</f>
        <v>4046336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1402955</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2643381</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4046336</v>
      </c>
      <c r="C1331" s="13" t="s">
        <v>653</v>
      </c>
      <c r="D1331" s="13" t="str">
        <f t="shared" si="19"/>
        <v>Error?</v>
      </c>
    </row>
    <row r="1332" spans="1:4" x14ac:dyDescent="0.2">
      <c r="A1332" s="54">
        <v>1271</v>
      </c>
      <c r="B1332" s="1222">
        <f>'Expenditures 15-22'!K168</f>
        <v>4046336</v>
      </c>
      <c r="C1332" s="13" t="s">
        <v>653</v>
      </c>
      <c r="D1332" s="13" t="str">
        <f t="shared" si="19"/>
        <v>Error?</v>
      </c>
    </row>
    <row r="1333" spans="1:4" x14ac:dyDescent="0.2">
      <c r="A1333" s="54">
        <v>1272</v>
      </c>
      <c r="B1333" s="1222">
        <f>'Expenditures 15-22'!K169</f>
        <v>111909</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1069789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1069789</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1069789</v>
      </c>
      <c r="C1353" s="13" t="s">
        <v>653</v>
      </c>
      <c r="D1353" s="13" t="str">
        <f t="shared" si="20"/>
        <v>Error?</v>
      </c>
    </row>
    <row r="1354" spans="1:4" x14ac:dyDescent="0.2">
      <c r="A1354" s="54">
        <v>1293</v>
      </c>
      <c r="B1354" s="1222">
        <f>'Expenditures 15-22'!F176</f>
        <v>71835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71835</v>
      </c>
      <c r="C1358" s="13" t="s">
        <v>653</v>
      </c>
      <c r="D1358" s="13" t="str">
        <f t="shared" si="20"/>
        <v>Error?</v>
      </c>
    </row>
    <row r="1359" spans="1:4" x14ac:dyDescent="0.2">
      <c r="A1359" s="54">
        <v>1298</v>
      </c>
      <c r="B1359" s="1222">
        <f>'Expenditures 15-22'!F204</f>
        <v>71835</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240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240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240</v>
      </c>
      <c r="C1376" s="13" t="s">
        <v>653</v>
      </c>
      <c r="D1376" s="13" t="str">
        <f t="shared" si="20"/>
        <v>Error?</v>
      </c>
    </row>
    <row r="1377" spans="1:4" x14ac:dyDescent="0.2">
      <c r="A1377" s="54">
        <v>1316</v>
      </c>
      <c r="B1377" s="1222">
        <f>'Expenditures 15-22'!K176</f>
        <v>1141864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1141864</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1141864</v>
      </c>
      <c r="C1388" s="13" t="s">
        <v>653</v>
      </c>
      <c r="D1388" s="13" t="str">
        <f t="shared" si="20"/>
        <v>Error?</v>
      </c>
    </row>
    <row r="1389" spans="1:4" x14ac:dyDescent="0.2">
      <c r="A1389" s="54">
        <v>1328</v>
      </c>
      <c r="B1389" s="1222">
        <f>'Expenditures 15-22'!K205</f>
        <v>-36523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7140</v>
      </c>
      <c r="D1407" s="13" t="str">
        <f t="shared" ref="D1407:D1470" si="21">IF(ISBLANK(B1407),"OK",IF(A1407-B1407=0,"OK","Error?"))</f>
        <v>Error?</v>
      </c>
    </row>
    <row r="1408" spans="1:4" x14ac:dyDescent="0.2">
      <c r="A1408" s="54">
        <v>1347</v>
      </c>
      <c r="B1408" s="1222">
        <f>'Expenditures 15-22'!D217</f>
        <v>33582</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234659</v>
      </c>
      <c r="C1410" s="13" t="s">
        <v>653</v>
      </c>
      <c r="D1410" s="13" t="str">
        <f t="shared" si="21"/>
        <v>Error?</v>
      </c>
    </row>
    <row r="1411" spans="1:4" x14ac:dyDescent="0.2">
      <c r="A1411" s="54">
        <v>1350</v>
      </c>
      <c r="B1411" s="1222">
        <f>'Expenditures 15-22'!D226</f>
        <v>15097</v>
      </c>
      <c r="D1411" s="13" t="str">
        <f t="shared" si="21"/>
        <v>Error?</v>
      </c>
    </row>
    <row r="1412" spans="1:4" x14ac:dyDescent="0.2">
      <c r="A1412" s="54">
        <v>1351</v>
      </c>
      <c r="B1412" s="1222">
        <f>'Expenditures 15-22'!D227</f>
        <v>11318</v>
      </c>
      <c r="D1412" s="13" t="str">
        <f t="shared" si="21"/>
        <v>Error?</v>
      </c>
    </row>
    <row r="1413" spans="1:4" x14ac:dyDescent="0.2">
      <c r="A1413" s="54">
        <v>1352</v>
      </c>
      <c r="B1413" s="1222">
        <f>'Expenditures 15-22'!D228</f>
        <v>752</v>
      </c>
      <c r="D1413" s="13" t="str">
        <f t="shared" si="21"/>
        <v>Error?</v>
      </c>
    </row>
    <row r="1414" spans="1:4" x14ac:dyDescent="0.2">
      <c r="A1414" s="54">
        <v>1353</v>
      </c>
      <c r="B1414" s="1222">
        <f>'Expenditures 15-22'!D229</f>
        <v>1382</v>
      </c>
      <c r="D1414" s="13" t="str">
        <f t="shared" si="21"/>
        <v>Error?</v>
      </c>
    </row>
    <row r="1415" spans="1:4" x14ac:dyDescent="0.2">
      <c r="A1415" s="54">
        <v>1354</v>
      </c>
      <c r="B1415" s="1222">
        <f>'Expenditures 15-22'!D230</f>
        <v>882</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29431</v>
      </c>
      <c r="C1417" s="13" t="s">
        <v>653</v>
      </c>
      <c r="D1417" s="13" t="str">
        <f t="shared" si="21"/>
        <v>Error?</v>
      </c>
    </row>
    <row r="1418" spans="1:4" x14ac:dyDescent="0.2">
      <c r="A1418" s="54">
        <v>1357</v>
      </c>
      <c r="B1418" s="1222">
        <f>'Expenditures 15-22'!D234</f>
        <v>38160</v>
      </c>
      <c r="D1418" s="13" t="str">
        <f t="shared" si="21"/>
        <v>Error?</v>
      </c>
    </row>
    <row r="1419" spans="1:4" x14ac:dyDescent="0.2">
      <c r="A1419" s="54">
        <v>1358</v>
      </c>
      <c r="B1419" s="1222">
        <f>'Expenditures 15-22'!D235</f>
        <v>6027</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44187</v>
      </c>
      <c r="C1421" s="13" t="s">
        <v>653</v>
      </c>
      <c r="D1421" s="13" t="str">
        <f t="shared" si="21"/>
        <v>Error?</v>
      </c>
    </row>
    <row r="1422" spans="1:4" x14ac:dyDescent="0.2">
      <c r="A1422" s="54">
        <v>1361</v>
      </c>
      <c r="B1422" s="1222">
        <f>'Expenditures 15-22'!D239</f>
        <v>766</v>
      </c>
      <c r="D1422" s="13" t="str">
        <f t="shared" si="21"/>
        <v>Error?</v>
      </c>
    </row>
    <row r="1423" spans="1:4" x14ac:dyDescent="0.2">
      <c r="A1423" s="54">
        <v>1362</v>
      </c>
      <c r="B1423" s="1222">
        <f>'Expenditures 15-22'!D240</f>
        <v>14539</v>
      </c>
      <c r="D1423" s="13" t="str">
        <f t="shared" si="21"/>
        <v>Error?</v>
      </c>
    </row>
    <row r="1424" spans="1:4" x14ac:dyDescent="0.2">
      <c r="A1424" s="54">
        <v>1363</v>
      </c>
      <c r="B1424" s="1222">
        <f>'Expenditures 15-22'!D251</f>
        <v>34172</v>
      </c>
      <c r="C1424" s="13" t="s">
        <v>653</v>
      </c>
      <c r="D1424" s="13" t="str">
        <f t="shared" si="21"/>
        <v>Error?</v>
      </c>
    </row>
    <row r="1425" spans="1:4" x14ac:dyDescent="0.2">
      <c r="A1425" s="54">
        <v>1364</v>
      </c>
      <c r="B1425" s="1222">
        <f>'Expenditures 15-22'!D253</f>
        <v>38020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38020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43077</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203090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47391</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293558</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10075</v>
      </c>
      <c r="D1442" s="13" t="str">
        <f t="shared" si="21"/>
        <v>Error?</v>
      </c>
    </row>
    <row r="1443" spans="1:4" x14ac:dyDescent="0.2">
      <c r="A1443" s="82">
        <v>1382</v>
      </c>
      <c r="D1443" s="13" t="str">
        <f t="shared" si="21"/>
        <v>OK</v>
      </c>
    </row>
    <row r="1444" spans="1:4" x14ac:dyDescent="0.2">
      <c r="A1444" s="54">
        <v>1383</v>
      </c>
      <c r="B1444" s="1222">
        <f>'Expenditures 15-22'!D271</f>
        <v>10075</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449443</v>
      </c>
      <c r="C1446" s="13" t="s">
        <v>653</v>
      </c>
      <c r="D1446" s="13" t="str">
        <f t="shared" si="21"/>
        <v>Error?</v>
      </c>
    </row>
    <row r="1447" spans="1:4" x14ac:dyDescent="0.2">
      <c r="A1447" s="54">
        <v>1386</v>
      </c>
      <c r="B1447" s="1222">
        <f>'Expenditures 15-22'!D274</f>
        <v>9</v>
      </c>
      <c r="D1447" s="13" t="str">
        <f t="shared" si="21"/>
        <v>Error?</v>
      </c>
    </row>
    <row r="1448" spans="1:4" x14ac:dyDescent="0.2">
      <c r="A1448" s="54">
        <v>1387</v>
      </c>
      <c r="B1448" s="1222">
        <f>'Expenditures 15-22'!D288</f>
        <v>684111</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7140</v>
      </c>
      <c r="C1471" s="13" t="s">
        <v>653</v>
      </c>
      <c r="D1471" s="13" t="str">
        <f t="shared" ref="D1471:D1534" si="22">IF(ISBLANK(B1471),"OK",IF(A1471-B1471=0,"OK","Error?"))</f>
        <v>Error?</v>
      </c>
    </row>
    <row r="1472" spans="1:4" x14ac:dyDescent="0.2">
      <c r="A1472" s="54">
        <v>1411</v>
      </c>
      <c r="B1472" s="1222">
        <f>'Expenditures 15-22'!K217</f>
        <v>33582</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234659</v>
      </c>
      <c r="C1474" s="13" t="s">
        <v>653</v>
      </c>
      <c r="D1474" s="13" t="str">
        <f t="shared" si="22"/>
        <v>Error?</v>
      </c>
    </row>
    <row r="1475" spans="1:4" x14ac:dyDescent="0.2">
      <c r="A1475" s="54">
        <v>1414</v>
      </c>
      <c r="B1475" s="1222">
        <f>'Expenditures 15-22'!K226</f>
        <v>15097</v>
      </c>
      <c r="C1475" s="13" t="s">
        <v>653</v>
      </c>
      <c r="D1475" s="13" t="str">
        <f t="shared" si="22"/>
        <v>Error?</v>
      </c>
    </row>
    <row r="1476" spans="1:4" x14ac:dyDescent="0.2">
      <c r="A1476" s="54">
        <v>1415</v>
      </c>
      <c r="B1476" s="1222">
        <f>'Expenditures 15-22'!K227</f>
        <v>11318</v>
      </c>
      <c r="C1476" s="13" t="s">
        <v>653</v>
      </c>
      <c r="D1476" s="13" t="str">
        <f t="shared" si="22"/>
        <v>Error?</v>
      </c>
    </row>
    <row r="1477" spans="1:4" x14ac:dyDescent="0.2">
      <c r="A1477" s="54">
        <v>1416</v>
      </c>
      <c r="B1477" s="1222">
        <f>'Expenditures 15-22'!K228</f>
        <v>752</v>
      </c>
      <c r="C1477" s="13" t="s">
        <v>653</v>
      </c>
      <c r="D1477" s="13" t="str">
        <f t="shared" si="22"/>
        <v>Error?</v>
      </c>
    </row>
    <row r="1478" spans="1:4" x14ac:dyDescent="0.2">
      <c r="A1478" s="54">
        <v>1417</v>
      </c>
      <c r="B1478" s="1222">
        <f>'Expenditures 15-22'!K229</f>
        <v>1382</v>
      </c>
      <c r="C1478" s="13" t="s">
        <v>653</v>
      </c>
      <c r="D1478" s="13" t="str">
        <f t="shared" si="22"/>
        <v>Error?</v>
      </c>
    </row>
    <row r="1479" spans="1:4" x14ac:dyDescent="0.2">
      <c r="A1479" s="54">
        <v>1418</v>
      </c>
      <c r="B1479" s="1222">
        <f>'Expenditures 15-22'!K230</f>
        <v>882</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29431</v>
      </c>
      <c r="C1481" s="13" t="s">
        <v>653</v>
      </c>
      <c r="D1481" s="13" t="str">
        <f t="shared" si="22"/>
        <v>Error?</v>
      </c>
    </row>
    <row r="1482" spans="1:4" x14ac:dyDescent="0.2">
      <c r="A1482" s="54">
        <v>1421</v>
      </c>
      <c r="B1482" s="1222">
        <f>'Expenditures 15-22'!K234</f>
        <v>38160</v>
      </c>
      <c r="C1482" s="13" t="s">
        <v>653</v>
      </c>
      <c r="D1482" s="13" t="str">
        <f t="shared" si="22"/>
        <v>Error?</v>
      </c>
    </row>
    <row r="1483" spans="1:4" x14ac:dyDescent="0.2">
      <c r="A1483" s="54">
        <v>1422</v>
      </c>
      <c r="B1483" s="1222">
        <f>'Expenditures 15-22'!K235</f>
        <v>6027</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44187</v>
      </c>
      <c r="C1485" s="13" t="s">
        <v>653</v>
      </c>
      <c r="D1485" s="13" t="str">
        <f t="shared" si="22"/>
        <v>Error?</v>
      </c>
    </row>
    <row r="1486" spans="1:4" x14ac:dyDescent="0.2">
      <c r="A1486" s="54">
        <v>1425</v>
      </c>
      <c r="B1486" s="1222">
        <f>'Expenditures 15-22'!K239</f>
        <v>766</v>
      </c>
      <c r="C1486" s="13" t="s">
        <v>653</v>
      </c>
      <c r="D1486" s="13" t="str">
        <f t="shared" si="22"/>
        <v>Error?</v>
      </c>
    </row>
    <row r="1487" spans="1:4" x14ac:dyDescent="0.2">
      <c r="A1487" s="54">
        <v>1426</v>
      </c>
      <c r="B1487" s="1222">
        <f>'Expenditures 15-22'!K240</f>
        <v>14539</v>
      </c>
      <c r="C1487" s="13" t="s">
        <v>653</v>
      </c>
      <c r="D1487" s="13" t="str">
        <f t="shared" si="22"/>
        <v>Error?</v>
      </c>
    </row>
    <row r="1488" spans="1:4" x14ac:dyDescent="0.2">
      <c r="A1488" s="54">
        <v>1427</v>
      </c>
      <c r="B1488" s="1222">
        <f>'Expenditures 15-22'!K251</f>
        <v>34172</v>
      </c>
      <c r="C1488" s="13" t="s">
        <v>653</v>
      </c>
      <c r="D1488" s="13" t="str">
        <f t="shared" si="22"/>
        <v>Error?</v>
      </c>
    </row>
    <row r="1489" spans="1:4" x14ac:dyDescent="0.2">
      <c r="A1489" s="54">
        <v>1428</v>
      </c>
      <c r="B1489" s="1222">
        <f>'Expenditures 15-22'!K253</f>
        <v>38020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38020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43077</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203090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47391</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293558</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10075</v>
      </c>
      <c r="C1506" s="13" t="s">
        <v>653</v>
      </c>
      <c r="D1506" s="13" t="str">
        <f t="shared" si="22"/>
        <v>Error?</v>
      </c>
    </row>
    <row r="1507" spans="1:4" x14ac:dyDescent="0.2">
      <c r="A1507" s="82">
        <v>1446</v>
      </c>
      <c r="D1507" s="13" t="str">
        <f t="shared" si="22"/>
        <v>OK</v>
      </c>
    </row>
    <row r="1508" spans="1:4" x14ac:dyDescent="0.2">
      <c r="A1508" s="54">
        <v>1447</v>
      </c>
      <c r="B1508" s="1222">
        <f>'Expenditures 15-22'!K271</f>
        <v>10075</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449443</v>
      </c>
      <c r="C1510" s="13" t="s">
        <v>653</v>
      </c>
      <c r="D1510" s="13" t="str">
        <f t="shared" si="22"/>
        <v>Error?</v>
      </c>
    </row>
    <row r="1511" spans="1:4" x14ac:dyDescent="0.2">
      <c r="A1511" s="54">
        <v>1450</v>
      </c>
      <c r="B1511" s="1222">
        <f>'Expenditures 15-22'!K274</f>
        <v>9</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684111</v>
      </c>
      <c r="C1517" s="13" t="s">
        <v>653</v>
      </c>
      <c r="D1517" s="13" t="str">
        <f t="shared" si="22"/>
        <v>Error?</v>
      </c>
    </row>
    <row r="1518" spans="1:4" x14ac:dyDescent="0.2">
      <c r="A1518" s="54">
        <v>1457</v>
      </c>
      <c r="B1518" s="1222">
        <f>'Expenditures 15-22'!K289</f>
        <v>16409</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9312512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9982629</v>
      </c>
      <c r="C1630" s="13" t="s">
        <v>653</v>
      </c>
      <c r="D1630" s="13" t="str">
        <f t="shared" si="24"/>
        <v>Error?</v>
      </c>
    </row>
    <row r="1631" spans="1:4" x14ac:dyDescent="0.2">
      <c r="A1631" s="54">
        <v>1570</v>
      </c>
      <c r="B1631" s="1222">
        <f>'Acct Summary 7-8'!D79</f>
        <v>5906939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5149153</v>
      </c>
      <c r="C1644" s="13" t="s">
        <v>653</v>
      </c>
      <c r="D1644" s="13" t="str">
        <f t="shared" si="24"/>
        <v>Error?</v>
      </c>
    </row>
    <row r="1645" spans="1:4" x14ac:dyDescent="0.2">
      <c r="A1645" s="54">
        <v>1584</v>
      </c>
      <c r="B1645" s="1222">
        <f>'Acct Summary 7-8'!E79</f>
        <v>2459107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2621838</v>
      </c>
      <c r="C1658" s="13" t="s">
        <v>653</v>
      </c>
      <c r="D1658" s="13" t="str">
        <f t="shared" si="24"/>
        <v>Error?</v>
      </c>
    </row>
    <row r="1659" spans="1:4" x14ac:dyDescent="0.2">
      <c r="A1659" s="54">
        <v>1598</v>
      </c>
      <c r="B1659" s="1222">
        <f>'Acct Summary 7-8'!F79</f>
        <v>917150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880627</v>
      </c>
      <c r="C1672" s="13" t="s">
        <v>653</v>
      </c>
      <c r="D1672" s="13" t="str">
        <f t="shared" si="25"/>
        <v>Error?</v>
      </c>
    </row>
    <row r="1673" spans="1:4" x14ac:dyDescent="0.2">
      <c r="A1673" s="54">
        <v>1612</v>
      </c>
      <c r="B1673" s="1222">
        <f>'Acct Summary 7-8'!G79</f>
        <v>514595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531004</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15133657</v>
      </c>
      <c r="C1744" s="13" t="s">
        <v>653</v>
      </c>
      <c r="D1744" s="13" t="str">
        <f t="shared" si="26"/>
        <v>Error?</v>
      </c>
    </row>
    <row r="1745" spans="1:5" x14ac:dyDescent="0.2">
      <c r="A1745" s="54">
        <v>1684</v>
      </c>
      <c r="B1745" s="1222">
        <f>'Tax Sched 24'!B5</f>
        <v>1829831</v>
      </c>
      <c r="C1745" s="13" t="s">
        <v>653</v>
      </c>
      <c r="D1745" s="13" t="str">
        <f t="shared" si="26"/>
        <v>Error?</v>
      </c>
    </row>
    <row r="1746" spans="1:5" x14ac:dyDescent="0.2">
      <c r="A1746" s="54">
        <v>1685</v>
      </c>
      <c r="B1746" s="1222">
        <f>'Tax Sched 24'!B6</f>
        <v>4145696</v>
      </c>
      <c r="C1746" s="13" t="s">
        <v>653</v>
      </c>
      <c r="D1746" s="13" t="str">
        <f t="shared" si="26"/>
        <v>Error?</v>
      </c>
    </row>
    <row r="1747" spans="1:5" x14ac:dyDescent="0.2">
      <c r="A1747" s="54">
        <v>1686</v>
      </c>
      <c r="B1747" s="1222">
        <f>'Tax Sched 24'!B7</f>
        <v>668417</v>
      </c>
      <c r="C1747" s="13" t="s">
        <v>653</v>
      </c>
      <c r="D1747" s="13" t="str">
        <f t="shared" si="26"/>
        <v>Error?</v>
      </c>
    </row>
    <row r="1748" spans="1:5" x14ac:dyDescent="0.2">
      <c r="A1748" s="54">
        <v>1687</v>
      </c>
      <c r="B1748" s="1222">
        <f>'Tax Sched 24'!B8</f>
        <v>342808</v>
      </c>
      <c r="C1748" s="13" t="s">
        <v>653</v>
      </c>
      <c r="D1748" s="13" t="str">
        <f t="shared" si="26"/>
        <v>Error?</v>
      </c>
    </row>
    <row r="1749" spans="1:5" x14ac:dyDescent="0.2">
      <c r="A1749" s="54">
        <v>1688</v>
      </c>
      <c r="B1749" s="1222">
        <f>'Tax Sched 24'!B10</f>
        <v>802</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335108</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118721</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22930236</v>
      </c>
      <c r="C1759" s="13" t="s">
        <v>653</v>
      </c>
      <c r="D1759" s="13" t="str">
        <f t="shared" si="26"/>
        <v>Error?</v>
      </c>
    </row>
    <row r="1760" spans="1:5" x14ac:dyDescent="0.2">
      <c r="A1760" s="54">
        <v>1699</v>
      </c>
      <c r="B1760" s="1222">
        <f>'Tax Sched 24'!D4</f>
        <v>7172886</v>
      </c>
      <c r="C1760" s="13" t="s">
        <v>653</v>
      </c>
      <c r="D1760" s="13" t="str">
        <f t="shared" si="26"/>
        <v>Error?</v>
      </c>
    </row>
    <row r="1761" spans="1:5" x14ac:dyDescent="0.2">
      <c r="A1761" s="54">
        <v>1700</v>
      </c>
      <c r="B1761" s="1222">
        <f>'Tax Sched 24'!D5</f>
        <v>874677</v>
      </c>
      <c r="C1761" s="13" t="s">
        <v>653</v>
      </c>
      <c r="D1761" s="13" t="str">
        <f t="shared" si="26"/>
        <v>Error?</v>
      </c>
    </row>
    <row r="1762" spans="1:5" s="79" customFormat="1" x14ac:dyDescent="0.2">
      <c r="A1762" s="54">
        <v>1701</v>
      </c>
      <c r="B1762" s="1222">
        <f>'Tax Sched 24'!D6</f>
        <v>2002857</v>
      </c>
      <c r="C1762" s="13" t="s">
        <v>653</v>
      </c>
      <c r="D1762" s="13" t="str">
        <f t="shared" si="26"/>
        <v>Error?</v>
      </c>
      <c r="E1762" s="80"/>
    </row>
    <row r="1763" spans="1:5" x14ac:dyDescent="0.2">
      <c r="A1763" s="54">
        <v>1702</v>
      </c>
      <c r="B1763" s="1222">
        <f>'Tax Sched 24'!D7</f>
        <v>315089</v>
      </c>
      <c r="C1763" s="13" t="s">
        <v>653</v>
      </c>
      <c r="D1763" s="13" t="str">
        <f t="shared" si="26"/>
        <v>Error?</v>
      </c>
    </row>
    <row r="1764" spans="1:5" x14ac:dyDescent="0.2">
      <c r="A1764" s="54">
        <v>1703</v>
      </c>
      <c r="B1764" s="1222">
        <f>'Tax Sched 24'!D8</f>
        <v>169953</v>
      </c>
      <c r="C1764" s="13" t="s">
        <v>653</v>
      </c>
      <c r="D1764" s="13" t="str">
        <f t="shared" si="26"/>
        <v>Error?</v>
      </c>
    </row>
    <row r="1765" spans="1:5" x14ac:dyDescent="0.2">
      <c r="A1765" s="54">
        <v>1704</v>
      </c>
      <c r="B1765" s="1222">
        <f>'Tax Sched 24'!D10</f>
        <v>802</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159764</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55824</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10923786</v>
      </c>
      <c r="C1775" s="13" t="s">
        <v>653</v>
      </c>
      <c r="D1775" s="13" t="str">
        <f t="shared" si="26"/>
        <v>Error?</v>
      </c>
    </row>
    <row r="1776" spans="1:5" x14ac:dyDescent="0.2">
      <c r="A1776" s="54">
        <v>1715</v>
      </c>
      <c r="B1776" s="1222">
        <f>'Tax Sched 24'!C4</f>
        <v>7960771</v>
      </c>
      <c r="D1776" s="13" t="str">
        <f t="shared" si="26"/>
        <v>Error?</v>
      </c>
    </row>
    <row r="1777" spans="1:4" x14ac:dyDescent="0.2">
      <c r="A1777" s="54">
        <v>1716</v>
      </c>
      <c r="B1777" s="1222">
        <f>'Tax Sched 24'!C5</f>
        <v>955154</v>
      </c>
      <c r="D1777" s="13" t="str">
        <f t="shared" si="26"/>
        <v>Error?</v>
      </c>
    </row>
    <row r="1778" spans="1:4" x14ac:dyDescent="0.2">
      <c r="A1778" s="54">
        <v>1717</v>
      </c>
      <c r="B1778" s="1222">
        <f>'Tax Sched 24'!C6</f>
        <v>2142839</v>
      </c>
      <c r="D1778" s="13" t="str">
        <f t="shared" si="26"/>
        <v>Error?</v>
      </c>
    </row>
    <row r="1779" spans="1:4" x14ac:dyDescent="0.2">
      <c r="A1779" s="54">
        <v>1718</v>
      </c>
      <c r="B1779" s="1222">
        <f>'Tax Sched 24'!C7</f>
        <v>353328</v>
      </c>
      <c r="D1779" s="13" t="str">
        <f t="shared" si="26"/>
        <v>Error?</v>
      </c>
    </row>
    <row r="1780" spans="1:4" x14ac:dyDescent="0.2">
      <c r="A1780" s="54">
        <v>1719</v>
      </c>
      <c r="B1780" s="1222">
        <f>'Tax Sched 24'!C8</f>
        <v>172855</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175344</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62897</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12006450</v>
      </c>
      <c r="C1791" s="13" t="s">
        <v>653</v>
      </c>
      <c r="D1791" s="13" t="str">
        <f t="shared" ref="D1791:D1854" si="27">IF(ISBLANK(B1791),"OK",IF(A1791-B1791=0,"OK","Error?"))</f>
        <v>Error?</v>
      </c>
    </row>
    <row r="1792" spans="1:4" x14ac:dyDescent="0.2">
      <c r="A1792" s="54">
        <v>1731</v>
      </c>
      <c r="B1792" s="1222">
        <f>'Tax Sched 24'!F4</f>
        <v>11917156</v>
      </c>
      <c r="C1792" s="13" t="s">
        <v>653</v>
      </c>
      <c r="D1792" s="13" t="str">
        <f t="shared" si="27"/>
        <v>Error?</v>
      </c>
    </row>
    <row r="1793" spans="1:4" x14ac:dyDescent="0.2">
      <c r="A1793" s="54">
        <v>1732</v>
      </c>
      <c r="B1793" s="1222">
        <f>'Tax Sched 24'!F5</f>
        <v>1443964</v>
      </c>
      <c r="C1793" s="13" t="s">
        <v>653</v>
      </c>
      <c r="D1793" s="13" t="str">
        <f t="shared" si="27"/>
        <v>Error?</v>
      </c>
    </row>
    <row r="1794" spans="1:4" x14ac:dyDescent="0.2">
      <c r="A1794" s="54">
        <v>1733</v>
      </c>
      <c r="B1794" s="1222">
        <f>'Tax Sched 24'!F6</f>
        <v>3232358</v>
      </c>
      <c r="C1794" s="13" t="s">
        <v>653</v>
      </c>
      <c r="D1794" s="13" t="str">
        <f t="shared" si="27"/>
        <v>Error?</v>
      </c>
    </row>
    <row r="1795" spans="1:4" x14ac:dyDescent="0.2">
      <c r="A1795" s="54">
        <v>1734</v>
      </c>
      <c r="B1795" s="1222">
        <f>'Tax Sched 24'!F7</f>
        <v>534118</v>
      </c>
      <c r="C1795" s="13" t="s">
        <v>653</v>
      </c>
      <c r="D1795" s="13" t="str">
        <f t="shared" si="27"/>
        <v>Error?</v>
      </c>
    </row>
    <row r="1796" spans="1:4" x14ac:dyDescent="0.2">
      <c r="A1796" s="54">
        <v>1735</v>
      </c>
      <c r="B1796" s="1222">
        <f>'Tax Sched 24'!F8</f>
        <v>261236</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265070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95034</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19877927</v>
      </c>
      <c r="D1808" s="13" t="str">
        <f t="shared" si="27"/>
        <v>Error?</v>
      </c>
    </row>
    <row r="1809" spans="1:4" x14ac:dyDescent="0.2">
      <c r="A1809" s="54">
        <v>1748</v>
      </c>
      <c r="B1809" s="1222">
        <f>'Tax Sched 24'!E5</f>
        <v>2399118</v>
      </c>
      <c r="D1809" s="13" t="str">
        <f t="shared" si="27"/>
        <v>Error?</v>
      </c>
    </row>
    <row r="1810" spans="1:4" x14ac:dyDescent="0.2">
      <c r="A1810" s="54">
        <v>1749</v>
      </c>
      <c r="B1810" s="1222">
        <f>'Tax Sched 24'!E6</f>
        <v>5375197</v>
      </c>
      <c r="D1810" s="13" t="str">
        <f t="shared" si="27"/>
        <v>Error?</v>
      </c>
    </row>
    <row r="1811" spans="1:4" x14ac:dyDescent="0.2">
      <c r="A1811" s="54">
        <v>1750</v>
      </c>
      <c r="B1811" s="1222">
        <f>'Tax Sched 24'!E7</f>
        <v>887446</v>
      </c>
      <c r="D1811" s="13" t="str">
        <f t="shared" si="27"/>
        <v>Error?</v>
      </c>
    </row>
    <row r="1812" spans="1:4" x14ac:dyDescent="0.2">
      <c r="A1812" s="54">
        <v>1751</v>
      </c>
      <c r="B1812" s="1222">
        <f>'Tax Sched 24'!E8</f>
        <v>434091</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440414</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157931</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30032390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46470384</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118721</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118721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118721</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5469945</v>
      </c>
      <c r="D2008" s="13" t="str">
        <f t="shared" si="30"/>
        <v>Error?</v>
      </c>
    </row>
    <row r="2009" spans="1:4" x14ac:dyDescent="0.2">
      <c r="A2009" s="54">
        <v>1948</v>
      </c>
      <c r="B2009" s="1222">
        <f>'Cap Outlay Deprec 27'!C8</f>
        <v>71723827</v>
      </c>
      <c r="D2009" s="13" t="str">
        <f t="shared" si="30"/>
        <v>Error?</v>
      </c>
    </row>
    <row r="2010" spans="1:4" x14ac:dyDescent="0.2">
      <c r="A2010" s="54">
        <v>1949</v>
      </c>
      <c r="B2010" s="1222">
        <f>'Cap Outlay Deprec 27'!C10</f>
        <v>2001430</v>
      </c>
      <c r="D2010" s="13" t="str">
        <f t="shared" si="30"/>
        <v>Error?</v>
      </c>
    </row>
    <row r="2011" spans="1:4" x14ac:dyDescent="0.2">
      <c r="A2011" s="54">
        <v>1950</v>
      </c>
      <c r="B2011" s="1222">
        <f>'Cap Outlay Deprec 27'!C12</f>
        <v>2776532</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81971734</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597901</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174722</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772623</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16900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16900</v>
      </c>
      <c r="C2025" s="13" t="s">
        <v>653</v>
      </c>
      <c r="D2025" s="13" t="str">
        <f t="shared" si="30"/>
        <v>Error?</v>
      </c>
    </row>
    <row r="2026" spans="1:4" x14ac:dyDescent="0.2">
      <c r="A2026" s="54">
        <v>1965</v>
      </c>
      <c r="B2026" s="1222">
        <f>'Cap Outlay Deprec 27'!F5</f>
        <v>5469945</v>
      </c>
      <c r="C2026" s="13" t="s">
        <v>653</v>
      </c>
      <c r="D2026" s="13" t="str">
        <f t="shared" si="30"/>
        <v>Error?</v>
      </c>
    </row>
    <row r="2027" spans="1:4" x14ac:dyDescent="0.2">
      <c r="A2027" s="54">
        <v>1966</v>
      </c>
      <c r="B2027" s="1222">
        <f>'Cap Outlay Deprec 27'!F8</f>
        <v>72321728</v>
      </c>
      <c r="C2027" s="13" t="s">
        <v>653</v>
      </c>
      <c r="D2027" s="13" t="str">
        <f t="shared" si="30"/>
        <v>Error?</v>
      </c>
    </row>
    <row r="2028" spans="1:4" x14ac:dyDescent="0.2">
      <c r="A2028" s="54">
        <v>1967</v>
      </c>
      <c r="B2028" s="1222">
        <f>'Cap Outlay Deprec 27'!F10</f>
        <v>2001430</v>
      </c>
      <c r="C2028" s="13" t="s">
        <v>653</v>
      </c>
      <c r="D2028" s="13" t="str">
        <f t="shared" si="30"/>
        <v>Error?</v>
      </c>
    </row>
    <row r="2029" spans="1:4" x14ac:dyDescent="0.2">
      <c r="A2029" s="54">
        <v>1968</v>
      </c>
      <c r="B2029" s="1222">
        <f>'Cap Outlay Deprec 27'!F12</f>
        <v>2934354</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82727457</v>
      </c>
      <c r="C2031" s="13" t="s">
        <v>653</v>
      </c>
      <c r="D2031" s="13" t="str">
        <f t="shared" si="30"/>
        <v>Error?</v>
      </c>
    </row>
    <row r="2032" spans="1:4" x14ac:dyDescent="0.2">
      <c r="A2032" s="82">
        <v>1971</v>
      </c>
      <c r="D2032" s="13" t="str">
        <f t="shared" si="30"/>
        <v>OK</v>
      </c>
    </row>
    <row r="2033" spans="1:4" x14ac:dyDescent="0.2">
      <c r="A2033" s="54">
        <v>1972</v>
      </c>
      <c r="B2033" s="1222">
        <f>'Cap Outlay Deprec 27'!H8</f>
        <v>30132488</v>
      </c>
      <c r="D2033" s="13" t="str">
        <f t="shared" si="30"/>
        <v>Error?</v>
      </c>
    </row>
    <row r="2034" spans="1:4" x14ac:dyDescent="0.2">
      <c r="A2034" s="54">
        <v>1973</v>
      </c>
      <c r="B2034" s="1222">
        <f>'Cap Outlay Deprec 27'!H10</f>
        <v>1485129</v>
      </c>
      <c r="D2034" s="13" t="str">
        <f t="shared" si="30"/>
        <v>Error?</v>
      </c>
    </row>
    <row r="2035" spans="1:4" x14ac:dyDescent="0.2">
      <c r="A2035" s="54">
        <v>1974</v>
      </c>
      <c r="B2035" s="1222">
        <f>'Cap Outlay Deprec 27'!H12</f>
        <v>2111313</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33728930</v>
      </c>
      <c r="C2037" s="13" t="s">
        <v>653</v>
      </c>
      <c r="D2037" s="13" t="str">
        <f t="shared" si="30"/>
        <v>Error?</v>
      </c>
    </row>
    <row r="2038" spans="1:4" x14ac:dyDescent="0.2">
      <c r="A2038" s="82">
        <v>1977</v>
      </c>
      <c r="D2038" s="13" t="str">
        <f t="shared" si="30"/>
        <v>OK</v>
      </c>
    </row>
    <row r="2039" spans="1:4" x14ac:dyDescent="0.2">
      <c r="A2039" s="54">
        <v>1978</v>
      </c>
      <c r="B2039" s="1222">
        <f>'Cap Outlay Deprec 27'!I8</f>
        <v>1763285</v>
      </c>
      <c r="D2039" s="13" t="str">
        <f t="shared" si="30"/>
        <v>Error?</v>
      </c>
    </row>
    <row r="2040" spans="1:4" x14ac:dyDescent="0.2">
      <c r="A2040" s="54">
        <v>1979</v>
      </c>
      <c r="B2040" s="1222">
        <f>'Cap Outlay Deprec 27'!I10</f>
        <v>57093</v>
      </c>
      <c r="D2040" s="13" t="str">
        <f t="shared" si="30"/>
        <v>Error?</v>
      </c>
    </row>
    <row r="2041" spans="1:4" x14ac:dyDescent="0.2">
      <c r="A2041" s="54">
        <v>1980</v>
      </c>
      <c r="B2041" s="1222">
        <f>'Cap Outlay Deprec 27'!I12</f>
        <v>158103</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1978481</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16900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16900</v>
      </c>
      <c r="C2049" s="13" t="s">
        <v>653</v>
      </c>
      <c r="D2049" s="13" t="str">
        <f t="shared" si="31"/>
        <v>Error?</v>
      </c>
    </row>
    <row r="2050" spans="1:4" x14ac:dyDescent="0.2">
      <c r="A2050" s="82">
        <v>1989</v>
      </c>
      <c r="D2050" s="13" t="str">
        <f t="shared" si="31"/>
        <v>OK</v>
      </c>
    </row>
    <row r="2051" spans="1:4" x14ac:dyDescent="0.2">
      <c r="A2051" s="54">
        <v>1990</v>
      </c>
      <c r="B2051" s="1222">
        <f>'Cap Outlay Deprec 27'!K8</f>
        <v>31895773</v>
      </c>
      <c r="C2051" s="13" t="s">
        <v>653</v>
      </c>
      <c r="D2051" s="13" t="str">
        <f t="shared" si="31"/>
        <v>Error?</v>
      </c>
    </row>
    <row r="2052" spans="1:4" x14ac:dyDescent="0.2">
      <c r="A2052" s="54">
        <v>1991</v>
      </c>
      <c r="B2052" s="1222">
        <f>'Cap Outlay Deprec 27'!K10</f>
        <v>1542222</v>
      </c>
      <c r="C2052" s="13" t="s">
        <v>653</v>
      </c>
      <c r="D2052" s="13" t="str">
        <f t="shared" si="31"/>
        <v>Error?</v>
      </c>
    </row>
    <row r="2053" spans="1:4" x14ac:dyDescent="0.2">
      <c r="A2053" s="54">
        <v>1992</v>
      </c>
      <c r="B2053" s="1222">
        <f>'Cap Outlay Deprec 27'!K12</f>
        <v>2252516</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35690511</v>
      </c>
      <c r="C2055" s="13" t="s">
        <v>653</v>
      </c>
      <c r="D2055" s="13" t="str">
        <f t="shared" si="31"/>
        <v>Error?</v>
      </c>
    </row>
    <row r="2056" spans="1:4" x14ac:dyDescent="0.2">
      <c r="A2056" s="54">
        <v>1995</v>
      </c>
      <c r="B2056" s="1222">
        <f>'Cap Outlay Deprec 27'!L5</f>
        <v>5469945</v>
      </c>
      <c r="C2056" s="13" t="s">
        <v>653</v>
      </c>
      <c r="D2056" s="13" t="str">
        <f t="shared" si="31"/>
        <v>Error?</v>
      </c>
    </row>
    <row r="2057" spans="1:4" x14ac:dyDescent="0.2">
      <c r="A2057" s="54">
        <v>1996</v>
      </c>
      <c r="B2057" s="1222">
        <f>'Cap Outlay Deprec 27'!L8</f>
        <v>40425955</v>
      </c>
      <c r="C2057" s="13" t="s">
        <v>653</v>
      </c>
      <c r="D2057" s="13" t="str">
        <f t="shared" si="31"/>
        <v>Error?</v>
      </c>
    </row>
    <row r="2058" spans="1:4" x14ac:dyDescent="0.2">
      <c r="A2058" s="54">
        <v>1997</v>
      </c>
      <c r="B2058" s="1222">
        <f>'Cap Outlay Deprec 27'!L10</f>
        <v>459208</v>
      </c>
      <c r="C2058" s="13" t="s">
        <v>653</v>
      </c>
      <c r="D2058" s="13" t="str">
        <f t="shared" si="31"/>
        <v>Error?</v>
      </c>
    </row>
    <row r="2059" spans="1:4" x14ac:dyDescent="0.2">
      <c r="A2059" s="54">
        <v>1998</v>
      </c>
      <c r="B2059" s="1222">
        <f>'Cap Outlay Deprec 27'!L12</f>
        <v>681838</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47036946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27808</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27808</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2621838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17091772</v>
      </c>
      <c r="C2551" s="13" t="s">
        <v>653</v>
      </c>
      <c r="D2551" s="13" t="str">
        <f t="shared" si="38"/>
        <v>Error?</v>
      </c>
    </row>
    <row r="2552" spans="1:4" x14ac:dyDescent="0.2">
      <c r="A2552" s="82">
        <v>2491</v>
      </c>
      <c r="D2552" s="13" t="str">
        <f t="shared" si="38"/>
        <v>OK</v>
      </c>
    </row>
    <row r="2553" spans="1:4" x14ac:dyDescent="0.2">
      <c r="A2553" s="54">
        <v>2492</v>
      </c>
      <c r="B2553" s="1222">
        <f>'Acct Summary 7-8'!C6</f>
        <v>959447</v>
      </c>
      <c r="C2553" s="13" t="s">
        <v>653</v>
      </c>
      <c r="D2553" s="13" t="str">
        <f t="shared" si="38"/>
        <v>Error?</v>
      </c>
    </row>
    <row r="2554" spans="1:4" x14ac:dyDescent="0.2">
      <c r="A2554" s="54">
        <v>2493</v>
      </c>
      <c r="B2554" s="1222">
        <f>'Acct Summary 7-8'!C7</f>
        <v>1370048</v>
      </c>
      <c r="C2554" s="13" t="s">
        <v>653</v>
      </c>
      <c r="D2554" s="13" t="str">
        <f t="shared" si="38"/>
        <v>Error?</v>
      </c>
    </row>
    <row r="2555" spans="1:4" x14ac:dyDescent="0.2">
      <c r="A2555" s="54">
        <v>2494</v>
      </c>
      <c r="B2555" s="1222">
        <f>'Acct Summary 7-8'!C8</f>
        <v>19421267</v>
      </c>
      <c r="C2555" s="13" t="s">
        <v>653</v>
      </c>
      <c r="D2555" s="13" t="str">
        <f t="shared" si="38"/>
        <v>Error?</v>
      </c>
    </row>
    <row r="2556" spans="1:4" x14ac:dyDescent="0.2">
      <c r="A2556" s="54">
        <v>2495</v>
      </c>
      <c r="B2556" s="1222">
        <f>'Acct Summary 7-8'!C12</f>
        <v>13167739</v>
      </c>
      <c r="C2556" s="13" t="s">
        <v>653</v>
      </c>
      <c r="D2556" s="13" t="str">
        <f t="shared" si="38"/>
        <v>Error?</v>
      </c>
    </row>
    <row r="2557" spans="1:4" x14ac:dyDescent="0.2">
      <c r="A2557" s="54">
        <v>2496</v>
      </c>
      <c r="B2557" s="1222">
        <f>'Acct Summary 7-8'!C13</f>
        <v>4763082</v>
      </c>
      <c r="C2557" s="13" t="s">
        <v>653</v>
      </c>
      <c r="D2557" s="13" t="str">
        <f t="shared" si="38"/>
        <v>Error?</v>
      </c>
    </row>
    <row r="2558" spans="1:4" x14ac:dyDescent="0.2">
      <c r="A2558" s="54">
        <v>2497</v>
      </c>
      <c r="B2558" s="1222">
        <f>'Acct Summary 7-8'!C14</f>
        <v>1989</v>
      </c>
      <c r="C2558" s="13" t="s">
        <v>653</v>
      </c>
      <c r="D2558" s="13" t="str">
        <f t="shared" si="38"/>
        <v>Error?</v>
      </c>
    </row>
    <row r="2559" spans="1:4" x14ac:dyDescent="0.2">
      <c r="A2559" s="54">
        <v>2498</v>
      </c>
      <c r="B2559" s="1222">
        <f>'Acct Summary 7-8'!C15</f>
        <v>767518</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18700328</v>
      </c>
      <c r="C2561" s="13" t="s">
        <v>653</v>
      </c>
      <c r="D2561" s="13" t="str">
        <f t="shared" si="39"/>
        <v>Error?</v>
      </c>
    </row>
    <row r="2562" spans="1:4" x14ac:dyDescent="0.2">
      <c r="A2562" s="54">
        <v>2501</v>
      </c>
      <c r="B2562" s="1222">
        <f>'Acct Summary 7-8'!C20</f>
        <v>720939</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2085844</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2085844</v>
      </c>
      <c r="C2568" s="13" t="s">
        <v>653</v>
      </c>
      <c r="D2568" s="13" t="str">
        <f t="shared" si="39"/>
        <v>Error?</v>
      </c>
    </row>
    <row r="2569" spans="1:4" x14ac:dyDescent="0.2">
      <c r="A2569" s="54">
        <v>2508</v>
      </c>
      <c r="B2569" s="1222">
        <f>'Acct Summary 7-8'!D13</f>
        <v>2815822</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27808</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2843630</v>
      </c>
      <c r="C2573" s="13" t="s">
        <v>653</v>
      </c>
      <c r="D2573" s="13" t="str">
        <f t="shared" si="39"/>
        <v>Error?</v>
      </c>
    </row>
    <row r="2574" spans="1:4" x14ac:dyDescent="0.2">
      <c r="A2574" s="54">
        <v>2513</v>
      </c>
      <c r="B2574" s="1222">
        <f>'Acct Summary 7-8'!D20</f>
        <v>-757786</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672997</v>
      </c>
      <c r="C2591" s="13" t="s">
        <v>653</v>
      </c>
      <c r="D2591" s="13" t="str">
        <f t="shared" si="39"/>
        <v>Error?</v>
      </c>
    </row>
    <row r="2592" spans="1:4" x14ac:dyDescent="0.2">
      <c r="A2592" s="82">
        <v>2531</v>
      </c>
      <c r="D2592" s="13" t="str">
        <f t="shared" si="39"/>
        <v>OK</v>
      </c>
    </row>
    <row r="2593" spans="1:4" x14ac:dyDescent="0.2">
      <c r="A2593" s="54">
        <v>2532</v>
      </c>
      <c r="B2593" s="1222">
        <f>'Acct Summary 7-8'!F6</f>
        <v>432344</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1105341</v>
      </c>
      <c r="C2595" s="13" t="s">
        <v>653</v>
      </c>
      <c r="D2595" s="13" t="str">
        <f t="shared" si="39"/>
        <v>Error?</v>
      </c>
    </row>
    <row r="2596" spans="1:4" x14ac:dyDescent="0.2">
      <c r="A2596" s="54">
        <v>2535</v>
      </c>
      <c r="B2596" s="1222">
        <f>'Acct Summary 7-8'!F13</f>
        <v>1141864</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1141864</v>
      </c>
      <c r="C2600" s="13" t="s">
        <v>653</v>
      </c>
      <c r="D2600" s="13" t="str">
        <f t="shared" si="39"/>
        <v>Error?</v>
      </c>
    </row>
    <row r="2601" spans="1:4" x14ac:dyDescent="0.2">
      <c r="A2601" s="54">
        <v>2540</v>
      </c>
      <c r="B2601" s="1222">
        <f>'Acct Summary 7-8'!F20</f>
        <v>-36523</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700520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700520</v>
      </c>
      <c r="C2606" s="13" t="s">
        <v>653</v>
      </c>
      <c r="D2606" s="13" t="str">
        <f t="shared" si="39"/>
        <v>Error?</v>
      </c>
    </row>
    <row r="2607" spans="1:4" x14ac:dyDescent="0.2">
      <c r="A2607" s="54">
        <v>2546</v>
      </c>
      <c r="B2607" s="1222">
        <f>'Acct Summary 7-8'!G12</f>
        <v>234659</v>
      </c>
      <c r="C2607" s="13" t="s">
        <v>653</v>
      </c>
      <c r="D2607" s="13" t="str">
        <f t="shared" si="39"/>
        <v>Error?</v>
      </c>
    </row>
    <row r="2608" spans="1:4" x14ac:dyDescent="0.2">
      <c r="A2608" s="54">
        <v>2547</v>
      </c>
      <c r="B2608" s="1222">
        <f>'Acct Summary 7-8'!G13</f>
        <v>449443</v>
      </c>
      <c r="C2608" s="13" t="s">
        <v>653</v>
      </c>
      <c r="D2608" s="13" t="str">
        <f t="shared" si="39"/>
        <v>Error?</v>
      </c>
    </row>
    <row r="2609" spans="1:4" x14ac:dyDescent="0.2">
      <c r="A2609" s="54">
        <v>2548</v>
      </c>
      <c r="B2609" s="1222">
        <f>'Acct Summary 7-8'!G14</f>
        <v>9</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684111</v>
      </c>
      <c r="C2612" s="13" t="s">
        <v>653</v>
      </c>
      <c r="D2612" s="13" t="str">
        <f t="shared" si="39"/>
        <v>Error?</v>
      </c>
    </row>
    <row r="2613" spans="1:4" x14ac:dyDescent="0.2">
      <c r="A2613" s="54">
        <v>2552</v>
      </c>
      <c r="B2613" s="1222">
        <f>'Acct Summary 7-8'!G20</f>
        <v>16409</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4158245</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4158245</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4046336</v>
      </c>
      <c r="C2634" s="13" t="s">
        <v>653</v>
      </c>
      <c r="D2634" s="13" t="str">
        <f t="shared" si="40"/>
        <v>Error?</v>
      </c>
    </row>
    <row r="2635" spans="1:4" x14ac:dyDescent="0.2">
      <c r="A2635" s="54">
        <v>2574</v>
      </c>
      <c r="B2635" s="1222">
        <f>'Acct Summary 7-8'!E17</f>
        <v>4046336</v>
      </c>
      <c r="C2635" s="13" t="s">
        <v>653</v>
      </c>
      <c r="D2635" s="13" t="str">
        <f t="shared" si="40"/>
        <v>Error?</v>
      </c>
    </row>
    <row r="2636" spans="1:4" x14ac:dyDescent="0.2">
      <c r="A2636" s="54">
        <v>2575</v>
      </c>
      <c r="B2636" s="1222">
        <f>'Acct Summary 7-8'!E20</f>
        <v>111909</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5205903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432313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5205903</v>
      </c>
      <c r="D2912" s="13" t="str">
        <f t="shared" si="44"/>
        <v>Error?</v>
      </c>
    </row>
    <row r="2913" spans="1:4" x14ac:dyDescent="0.2">
      <c r="A2913" s="54">
        <v>2852</v>
      </c>
      <c r="B2913" s="1222">
        <f>'Assets-Liab 5-6'!I41</f>
        <v>5205903</v>
      </c>
      <c r="C2913" s="13" t="s">
        <v>653</v>
      </c>
      <c r="D2913" s="13" t="str">
        <f t="shared" si="44"/>
        <v>Error?</v>
      </c>
    </row>
    <row r="2914" spans="1:4" x14ac:dyDescent="0.2">
      <c r="A2914" s="54">
        <v>2853</v>
      </c>
      <c r="B2914" s="1222">
        <f>'Assets-Liab 5-6'!L33</f>
        <v>432313</v>
      </c>
      <c r="D2914" s="13" t="str">
        <f t="shared" si="44"/>
        <v>Error?</v>
      </c>
    </row>
    <row r="2915" spans="1:4" x14ac:dyDescent="0.2">
      <c r="A2915" s="82">
        <v>2854</v>
      </c>
      <c r="D2915" s="13" t="str">
        <f t="shared" si="44"/>
        <v>OK</v>
      </c>
    </row>
    <row r="2916" spans="1:4" x14ac:dyDescent="0.2">
      <c r="A2916" s="54">
        <v>2855</v>
      </c>
      <c r="B2916" s="1222">
        <f>'Assets-Liab 5-6'!L34</f>
        <v>432313</v>
      </c>
      <c r="C2916" s="13" t="s">
        <v>653</v>
      </c>
      <c r="D2916" s="13" t="str">
        <f t="shared" si="44"/>
        <v>Error?</v>
      </c>
    </row>
    <row r="2917" spans="1:4" x14ac:dyDescent="0.2">
      <c r="A2917" s="54">
        <v>2856</v>
      </c>
      <c r="B2917" s="1222">
        <f>'Assets-Liab 5-6'!L41</f>
        <v>432313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27808</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27808</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27646</v>
      </c>
      <c r="C3225" s="13" t="s">
        <v>653</v>
      </c>
      <c r="D3225" s="13" t="str">
        <f t="shared" si="49"/>
        <v>Error?</v>
      </c>
    </row>
    <row r="3226" spans="1:4" x14ac:dyDescent="0.2">
      <c r="A3226" s="54">
        <v>3165</v>
      </c>
      <c r="B3226" s="1222">
        <f>'Acct Summary 7-8'!I8</f>
        <v>27646</v>
      </c>
      <c r="C3226" s="13" t="s">
        <v>653</v>
      </c>
      <c r="D3226" s="13" t="str">
        <f t="shared" si="49"/>
        <v>Error?</v>
      </c>
    </row>
    <row r="3227" spans="1:4" x14ac:dyDescent="0.2">
      <c r="A3227" s="54">
        <v>3166</v>
      </c>
      <c r="B3227" s="1222">
        <f>'Acct Summary 7-8'!I20</f>
        <v>27646</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50822</v>
      </c>
      <c r="C3231" s="13" t="s">
        <v>653</v>
      </c>
      <c r="D3231" s="13" t="str">
        <f t="shared" si="49"/>
        <v>Error?</v>
      </c>
    </row>
    <row r="3232" spans="1:4" x14ac:dyDescent="0.2">
      <c r="A3232" s="54">
        <v>3171</v>
      </c>
      <c r="B3232" s="1222">
        <f>'Acct Summary 7-8'!C77</f>
        <v>-50822</v>
      </c>
      <c r="C3232" s="13" t="s">
        <v>653</v>
      </c>
      <c r="D3232" s="13" t="str">
        <f t="shared" si="49"/>
        <v>Error?</v>
      </c>
    </row>
    <row r="3233" spans="1:4" x14ac:dyDescent="0.2">
      <c r="A3233" s="54">
        <v>3172</v>
      </c>
      <c r="B3233" s="1222">
        <f>'Acct Summary 7-8'!C78</f>
        <v>670117</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-757786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-36523</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16409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50822</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50822</v>
      </c>
      <c r="C3277" s="13" t="s">
        <v>653</v>
      </c>
      <c r="D3277" s="13" t="str">
        <f t="shared" si="50"/>
        <v>Error?</v>
      </c>
    </row>
    <row r="3278" spans="1:4" x14ac:dyDescent="0.2">
      <c r="A3278" s="54">
        <v>3217</v>
      </c>
      <c r="B3278" s="1222">
        <f>'Acct Summary 7-8'!E78</f>
        <v>162731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27646</v>
      </c>
      <c r="C3320" s="13" t="s">
        <v>653</v>
      </c>
      <c r="D3320" s="13" t="str">
        <f t="shared" si="50"/>
        <v>Error?</v>
      </c>
    </row>
    <row r="3321" spans="1:4" x14ac:dyDescent="0.2">
      <c r="A3321" s="54">
        <v>3260</v>
      </c>
      <c r="B3321" s="1222">
        <f>'Acct Summary 7-8'!I79</f>
        <v>5178257</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5205903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1193968</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355575</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188416</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56248</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6515</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180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1819936</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108582</v>
      </c>
      <c r="D3387" s="13" t="str">
        <f t="shared" si="51"/>
        <v>Error?</v>
      </c>
    </row>
    <row r="3388" spans="1:4" x14ac:dyDescent="0.2">
      <c r="A3388" s="54">
        <v>3327</v>
      </c>
      <c r="B3388" s="1222">
        <f>'Expenditures 15-22'!D211</f>
        <v>82202</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108582</v>
      </c>
      <c r="C3390" s="13" t="s">
        <v>653</v>
      </c>
      <c r="D3390" s="13" t="str">
        <f t="shared" si="51"/>
        <v>Error?</v>
      </c>
    </row>
    <row r="3391" spans="1:4" x14ac:dyDescent="0.2">
      <c r="A3391" s="54">
        <v>3330</v>
      </c>
      <c r="B3391" s="1222">
        <f>'Expenditures 15-22'!K211</f>
        <v>82202</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9980499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5150272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2621838</v>
      </c>
      <c r="D3417" s="13" t="str">
        <f t="shared" si="52"/>
        <v>Error?</v>
      </c>
    </row>
    <row r="3418" spans="1:4" x14ac:dyDescent="0.2">
      <c r="A3418" s="82">
        <v>3357</v>
      </c>
      <c r="D3418" s="13" t="str">
        <f t="shared" si="52"/>
        <v>OK</v>
      </c>
    </row>
    <row r="3419" spans="1:4" x14ac:dyDescent="0.2">
      <c r="A3419" s="54">
        <v>3358</v>
      </c>
      <c r="B3419" s="1222">
        <f>'Assets-Liab 5-6'!F4</f>
        <v>880627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530756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5205903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432313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355196</v>
      </c>
      <c r="C3446" s="13" t="s">
        <v>653</v>
      </c>
      <c r="D3446" s="13" t="str">
        <f t="shared" si="52"/>
        <v>Error?</v>
      </c>
    </row>
    <row r="3447" spans="1:4" x14ac:dyDescent="0.2">
      <c r="A3447" s="54">
        <v>3386</v>
      </c>
      <c r="B3447" s="1222">
        <f>'Tax Sched 24'!D16</f>
        <v>171934</v>
      </c>
      <c r="C3447" s="13" t="s">
        <v>653</v>
      </c>
      <c r="D3447" s="13" t="str">
        <f t="shared" si="52"/>
        <v>Error?</v>
      </c>
    </row>
    <row r="3448" spans="1:4" x14ac:dyDescent="0.2">
      <c r="A3448" s="54">
        <v>3387</v>
      </c>
      <c r="B3448" s="1222">
        <f>'Tax Sched 24'!C16</f>
        <v>183262</v>
      </c>
      <c r="D3448" s="13" t="str">
        <f t="shared" si="52"/>
        <v>Error?</v>
      </c>
    </row>
    <row r="3449" spans="1:4" x14ac:dyDescent="0.2">
      <c r="A3449" s="54">
        <v>3388</v>
      </c>
      <c r="B3449" s="1222">
        <f>'Tax Sched 24'!F16</f>
        <v>277004</v>
      </c>
      <c r="C3449" s="13" t="s">
        <v>653</v>
      </c>
      <c r="D3449" s="13" t="str">
        <f t="shared" si="52"/>
        <v>Error?</v>
      </c>
    </row>
    <row r="3450" spans="1:4" x14ac:dyDescent="0.2">
      <c r="A3450" s="54">
        <v>3389</v>
      </c>
      <c r="B3450" s="1222">
        <f>'Tax Sched 24'!E16</f>
        <v>460266</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303405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8612889</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28034156</v>
      </c>
      <c r="C4122" s="13" t="s">
        <v>653</v>
      </c>
      <c r="D4122" s="13" t="str">
        <f t="shared" si="63"/>
        <v>Error?</v>
      </c>
    </row>
    <row r="4123" spans="1:4" x14ac:dyDescent="0.2">
      <c r="A4123" s="54">
        <v>4062</v>
      </c>
      <c r="B4123" s="1222">
        <f>'Acct Summary 7-8'!D10</f>
        <v>2085844</v>
      </c>
      <c r="C4123" s="13" t="s">
        <v>653</v>
      </c>
      <c r="D4123" s="13" t="str">
        <f t="shared" si="63"/>
        <v>Error?</v>
      </c>
    </row>
    <row r="4124" spans="1:4" x14ac:dyDescent="0.2">
      <c r="A4124" s="54">
        <v>4063</v>
      </c>
      <c r="B4124" s="1222">
        <f>'Acct Summary 7-8'!E10</f>
        <v>4158245</v>
      </c>
      <c r="C4124" s="13" t="s">
        <v>653</v>
      </c>
      <c r="D4124" s="13" t="str">
        <f t="shared" si="63"/>
        <v>Error?</v>
      </c>
    </row>
    <row r="4125" spans="1:4" x14ac:dyDescent="0.2">
      <c r="A4125" s="54">
        <v>4064</v>
      </c>
      <c r="B4125" s="1222">
        <f>'Acct Summary 7-8'!F10</f>
        <v>1105341</v>
      </c>
      <c r="C4125" s="13" t="s">
        <v>653</v>
      </c>
      <c r="D4125" s="13" t="str">
        <f t="shared" si="63"/>
        <v>Error?</v>
      </c>
    </row>
    <row r="4126" spans="1:4" x14ac:dyDescent="0.2">
      <c r="A4126" s="54">
        <v>4065</v>
      </c>
      <c r="B4126" s="1222">
        <f>'Acct Summary 7-8'!G10</f>
        <v>700520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27646</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8612889</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27313217</v>
      </c>
      <c r="C4136" s="13" t="s">
        <v>653</v>
      </c>
      <c r="D4136" s="13" t="str">
        <f t="shared" si="63"/>
        <v>Error?</v>
      </c>
    </row>
    <row r="4137" spans="1:4" x14ac:dyDescent="0.2">
      <c r="A4137" s="54">
        <v>4076</v>
      </c>
      <c r="B4137" s="1222">
        <f>'Acct Summary 7-8'!D19</f>
        <v>2843630</v>
      </c>
      <c r="C4137" s="13" t="s">
        <v>653</v>
      </c>
      <c r="D4137" s="13" t="str">
        <f t="shared" si="63"/>
        <v>Error?</v>
      </c>
    </row>
    <row r="4138" spans="1:4" x14ac:dyDescent="0.2">
      <c r="A4138" s="54">
        <v>4077</v>
      </c>
      <c r="B4138" s="1222">
        <f>'Acct Summary 7-8'!E19</f>
        <v>4046336</v>
      </c>
      <c r="C4138" s="13" t="s">
        <v>653</v>
      </c>
      <c r="D4138" s="13" t="str">
        <f t="shared" si="63"/>
        <v>Error?</v>
      </c>
    </row>
    <row r="4139" spans="1:4" x14ac:dyDescent="0.2">
      <c r="A4139" s="54">
        <v>4078</v>
      </c>
      <c r="B4139" s="1222">
        <f>'Acct Summary 7-8'!F19</f>
        <v>1141864</v>
      </c>
      <c r="C4139" s="13" t="s">
        <v>653</v>
      </c>
      <c r="D4139" s="13" t="str">
        <f t="shared" si="63"/>
        <v>Error?</v>
      </c>
    </row>
    <row r="4140" spans="1:4" x14ac:dyDescent="0.2">
      <c r="A4140" s="54">
        <v>4079</v>
      </c>
      <c r="B4140" s="1222">
        <f>'Acct Summary 7-8'!G19</f>
        <v>684111</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43827003</v>
      </c>
      <c r="C4171" s="13" t="s">
        <v>653</v>
      </c>
      <c r="D4171" s="13" t="str">
        <f t="shared" si="64"/>
        <v>Error?</v>
      </c>
    </row>
    <row r="4172" spans="1:4" x14ac:dyDescent="0.2">
      <c r="A4172" s="54">
        <v>4111</v>
      </c>
      <c r="B4172" s="1222">
        <f>'Short-Term Long-Term Debt 25'!J49</f>
        <v>41205165</v>
      </c>
      <c r="C4172" s="13" t="s">
        <v>653</v>
      </c>
      <c r="D4172" s="13" t="str">
        <f t="shared" si="64"/>
        <v>Error?</v>
      </c>
    </row>
    <row r="4173" spans="1:4" x14ac:dyDescent="0.2">
      <c r="A4173" s="54">
        <v>4112</v>
      </c>
      <c r="B4173" s="1222">
        <f>'Short-Term Long-Term Debt 25'!H49</f>
        <v>2643381</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1453.9</v>
      </c>
      <c r="C4265" s="13" t="s">
        <v>653</v>
      </c>
      <c r="D4265" s="13" t="str">
        <f t="shared" si="65"/>
        <v>Error?</v>
      </c>
      <c r="E4265" s="804"/>
    </row>
    <row r="4266" spans="1:5" x14ac:dyDescent="0.2">
      <c r="A4266" s="90">
        <v>4205</v>
      </c>
      <c r="B4266" s="1222">
        <f>('FP Info 3'!F10)*100000</f>
        <v>179.2</v>
      </c>
      <c r="C4266" s="13" t="s">
        <v>653</v>
      </c>
      <c r="D4266" s="13" t="str">
        <f t="shared" si="65"/>
        <v>Error?</v>
      </c>
      <c r="E4266" s="804"/>
    </row>
    <row r="4267" spans="1:5" x14ac:dyDescent="0.2">
      <c r="A4267" s="90">
        <v>4206</v>
      </c>
      <c r="B4267" s="1222">
        <f>('FP Info 3'!H10)*100000</f>
        <v>66.3</v>
      </c>
      <c r="C4267" s="13" t="s">
        <v>653</v>
      </c>
      <c r="D4267" s="13" t="str">
        <f t="shared" si="65"/>
        <v>Error?</v>
      </c>
      <c r="E4267" s="804"/>
    </row>
    <row r="4268" spans="1:5" x14ac:dyDescent="0.2">
      <c r="A4268" s="90">
        <v>4207</v>
      </c>
      <c r="B4268" s="1222">
        <f>('FP Info 3'!J10)*100000</f>
        <v>1699.0000000000002</v>
      </c>
      <c r="C4268" s="13" t="s">
        <v>653</v>
      </c>
      <c r="D4268" s="13" t="str">
        <f t="shared" si="65"/>
        <v>Error?</v>
      </c>
    </row>
    <row r="4269" spans="1:5" x14ac:dyDescent="0.2">
      <c r="A4269" s="90">
        <v>4208</v>
      </c>
      <c r="B4269" s="1222">
        <f>'FP Info 3'!J16</f>
        <v>21218312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13157</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7915</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26851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1048753026</v>
      </c>
      <c r="D4995" s="13" t="str">
        <f t="shared" si="77"/>
        <v>Error?</v>
      </c>
    </row>
    <row r="4996" spans="1:4" x14ac:dyDescent="0.2">
      <c r="A4996" s="90">
        <v>4935</v>
      </c>
      <c r="B4996" s="1222">
        <f>'FP Info 3'!H31</f>
        <v>72363958.794</v>
      </c>
      <c r="D4996" s="13" t="str">
        <f t="shared" si="77"/>
        <v>Error?</v>
      </c>
    </row>
    <row r="4997" spans="1:4" x14ac:dyDescent="0.2">
      <c r="A4997" s="90">
        <v>4936</v>
      </c>
      <c r="B4997" s="1222">
        <f>'FP Info 3'!H37</f>
        <v>43827003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15133657</v>
      </c>
      <c r="D5061" s="13" t="str">
        <f t="shared" si="78"/>
        <v>Error?</v>
      </c>
    </row>
    <row r="5062" spans="1:4" x14ac:dyDescent="0.2">
      <c r="A5062" s="82">
        <v>5001</v>
      </c>
      <c r="D5062" s="13" t="str">
        <f t="shared" si="78"/>
        <v>OK</v>
      </c>
    </row>
    <row r="5063" spans="1:4" x14ac:dyDescent="0.2">
      <c r="A5063" s="54">
        <v>5002</v>
      </c>
      <c r="B5063" s="1222">
        <f>'Revenues 9-14'!C7</f>
        <v>118721</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15252378</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417585</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417585</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44413</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44413</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182025</v>
      </c>
      <c r="D5092" s="13" t="str">
        <f t="shared" si="78"/>
        <v>Error?</v>
      </c>
    </row>
    <row r="5093" spans="1:4" x14ac:dyDescent="0.2">
      <c r="A5093" s="54">
        <v>5032</v>
      </c>
      <c r="B5093" s="1222">
        <f>'Revenues 9-14'!C72</f>
        <v>356606</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9988</v>
      </c>
      <c r="D5095" s="13" t="str">
        <f t="shared" si="78"/>
        <v>Error?</v>
      </c>
    </row>
    <row r="5096" spans="1:4" x14ac:dyDescent="0.2">
      <c r="A5096" s="54">
        <v>5035</v>
      </c>
      <c r="B5096" s="1222">
        <f>'Revenues 9-14'!C75</f>
        <v>548619</v>
      </c>
      <c r="C5096" s="13" t="s">
        <v>653</v>
      </c>
      <c r="D5096" s="13" t="str">
        <f t="shared" si="78"/>
        <v>Error?</v>
      </c>
    </row>
    <row r="5097" spans="1:4" x14ac:dyDescent="0.2">
      <c r="A5097" s="54">
        <v>5036</v>
      </c>
      <c r="B5097" s="1222">
        <f>'Revenues 9-14'!C77</f>
        <v>15124</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694879</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710003</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900</v>
      </c>
      <c r="D5113" s="13" t="str">
        <f t="shared" si="78"/>
        <v>Error?</v>
      </c>
    </row>
    <row r="5114" spans="1:4" x14ac:dyDescent="0.2">
      <c r="A5114" s="54">
        <v>5053</v>
      </c>
      <c r="B5114" s="1222">
        <f>'Revenues 9-14'!C96</f>
        <v>85403</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118774</v>
      </c>
      <c r="C5120" s="13" t="s">
        <v>653</v>
      </c>
      <c r="D5120" s="13" t="str">
        <f t="shared" si="79"/>
        <v>Error?</v>
      </c>
    </row>
    <row r="5121" spans="1:4" x14ac:dyDescent="0.2">
      <c r="A5121" s="54">
        <v>5060</v>
      </c>
      <c r="B5121" s="1222">
        <f>'Revenues 9-14'!C109</f>
        <v>17091772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556370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556370</v>
      </c>
      <c r="C5132" s="13" t="s">
        <v>653</v>
      </c>
      <c r="D5132" s="13" t="str">
        <f t="shared" si="79"/>
        <v>Error?</v>
      </c>
    </row>
    <row r="5133" spans="1:4" x14ac:dyDescent="0.2">
      <c r="A5133" s="54">
        <v>5072</v>
      </c>
      <c r="B5133" s="1222">
        <f>'Revenues 9-14'!C124</f>
        <v>73849</v>
      </c>
      <c r="D5133" s="13" t="str">
        <f t="shared" si="79"/>
        <v>Error?</v>
      </c>
    </row>
    <row r="5134" spans="1:4" x14ac:dyDescent="0.2">
      <c r="A5134" s="54">
        <v>5073</v>
      </c>
      <c r="B5134" s="1222">
        <f>'Revenues 9-14'!C125</f>
        <v>125286</v>
      </c>
      <c r="D5134" s="13" t="str">
        <f t="shared" si="79"/>
        <v>Error?</v>
      </c>
    </row>
    <row r="5135" spans="1:4" x14ac:dyDescent="0.2">
      <c r="A5135" s="54">
        <v>5074</v>
      </c>
      <c r="B5135" s="1222">
        <f>'Revenues 9-14'!C126</f>
        <v>148901</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348036</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25855</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25855</v>
      </c>
      <c r="C5161" s="13" t="s">
        <v>653</v>
      </c>
      <c r="D5161" s="13" t="str">
        <f t="shared" si="79"/>
        <v>Error?</v>
      </c>
    </row>
    <row r="5162" spans="1:4" x14ac:dyDescent="0.2">
      <c r="A5162" s="82">
        <v>5101</v>
      </c>
      <c r="D5162" s="13" t="str">
        <f t="shared" si="79"/>
        <v>OK</v>
      </c>
    </row>
    <row r="5163" spans="1:4" x14ac:dyDescent="0.2">
      <c r="A5163" s="54">
        <v>5102</v>
      </c>
      <c r="B5163" s="1222">
        <f>'Revenues 9-14'!C142</f>
        <v>221</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221</v>
      </c>
      <c r="C5165" s="13" t="s">
        <v>653</v>
      </c>
      <c r="D5165" s="13" t="str">
        <f t="shared" si="79"/>
        <v>Error?</v>
      </c>
    </row>
    <row r="5166" spans="1:4" x14ac:dyDescent="0.2">
      <c r="A5166" s="82">
        <v>5105</v>
      </c>
      <c r="D5166" s="13" t="str">
        <f t="shared" si="79"/>
        <v>OK</v>
      </c>
    </row>
    <row r="5167" spans="1:4" x14ac:dyDescent="0.2">
      <c r="A5167" s="54">
        <v>5106</v>
      </c>
      <c r="B5167" s="1222">
        <f>'Revenues 9-14'!C145</f>
        <v>269</v>
      </c>
      <c r="D5167" s="13" t="str">
        <f t="shared" si="79"/>
        <v>Error?</v>
      </c>
    </row>
    <row r="5168" spans="1:4" x14ac:dyDescent="0.2">
      <c r="A5168" s="54">
        <v>5107</v>
      </c>
      <c r="B5168" s="1222">
        <f>'Revenues 9-14'!C147</f>
        <v>28696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403077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959447</v>
      </c>
      <c r="C5223" s="13" t="s">
        <v>653</v>
      </c>
      <c r="D5223" s="13" t="str">
        <f t="shared" si="80"/>
        <v>Error?</v>
      </c>
    </row>
    <row r="5224" spans="1:4" x14ac:dyDescent="0.2">
      <c r="A5224" s="54">
        <v>5163</v>
      </c>
      <c r="B5224" s="1222">
        <f>'Revenues 9-14'!C176</f>
        <v>925539</v>
      </c>
      <c r="D5224" s="13" t="str">
        <f t="shared" si="80"/>
        <v>Error?</v>
      </c>
    </row>
    <row r="5225" spans="1:4" x14ac:dyDescent="0.2">
      <c r="A5225" s="54">
        <v>5164</v>
      </c>
      <c r="B5225" s="1222">
        <f>'Revenues 9-14'!C178</f>
        <v>925539</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82871</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82871</v>
      </c>
      <c r="C5246" s="13" t="s">
        <v>653</v>
      </c>
      <c r="D5246" s="13" t="str">
        <f t="shared" si="80"/>
        <v>Error?</v>
      </c>
    </row>
    <row r="5247" spans="1:4" x14ac:dyDescent="0.2">
      <c r="A5247" s="54">
        <v>5186</v>
      </c>
      <c r="B5247" s="1222">
        <f>'Revenues 9-14'!C203</f>
        <v>53999</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53999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239721</v>
      </c>
      <c r="D5278" s="13" t="str">
        <f t="shared" si="81"/>
        <v>Error?</v>
      </c>
    </row>
    <row r="5279" spans="1:4" x14ac:dyDescent="0.2">
      <c r="A5279" s="54">
        <v>5218</v>
      </c>
      <c r="B5279" s="1222">
        <f>'Revenues 9-14'!C221</f>
        <v>46846</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286567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444509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1370048</v>
      </c>
      <c r="C5326" s="13" t="s">
        <v>653</v>
      </c>
      <c r="D5326" s="13" t="str">
        <f t="shared" si="82"/>
        <v>Error?</v>
      </c>
    </row>
    <row r="5327" spans="1:4" x14ac:dyDescent="0.2">
      <c r="A5327" s="54">
        <v>5266</v>
      </c>
      <c r="B5327" s="1222">
        <f>'Revenues 9-14'!C275</f>
        <v>19421267</v>
      </c>
      <c r="C5327" s="13" t="s">
        <v>653</v>
      </c>
      <c r="D5327" s="13" t="str">
        <f t="shared" si="82"/>
        <v>Error?</v>
      </c>
    </row>
    <row r="5328" spans="1:4" x14ac:dyDescent="0.2">
      <c r="A5328" s="54">
        <v>5267</v>
      </c>
      <c r="B5328" s="1222">
        <f>'Revenues 9-14'!D5</f>
        <v>1829831</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1829831</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27435</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27435</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39150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39150</v>
      </c>
      <c r="C5348" s="13" t="s">
        <v>653</v>
      </c>
      <c r="D5348" s="13" t="str">
        <f t="shared" si="82"/>
        <v>Error?</v>
      </c>
    </row>
    <row r="5349" spans="1:4" x14ac:dyDescent="0.2">
      <c r="A5349" s="54">
        <v>5288</v>
      </c>
      <c r="B5349" s="1222">
        <f>'Revenues 9-14'!D95</f>
        <v>55319</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95372</v>
      </c>
      <c r="D5354" s="13" t="str">
        <f t="shared" si="82"/>
        <v>Error?</v>
      </c>
    </row>
    <row r="5355" spans="1:4" x14ac:dyDescent="0.2">
      <c r="A5355" s="54">
        <v>5294</v>
      </c>
      <c r="B5355" s="1222">
        <f>'Revenues 9-14'!D108</f>
        <v>189428</v>
      </c>
      <c r="C5355" s="13" t="s">
        <v>653</v>
      </c>
      <c r="D5355" s="13" t="str">
        <f t="shared" si="82"/>
        <v>Error?</v>
      </c>
    </row>
    <row r="5356" spans="1:4" x14ac:dyDescent="0.2">
      <c r="A5356" s="54">
        <v>5295</v>
      </c>
      <c r="B5356" s="1222">
        <f>'Revenues 9-14'!D109</f>
        <v>2085844</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2085844</v>
      </c>
      <c r="C5508" s="13" t="s">
        <v>653</v>
      </c>
      <c r="D5508" s="13" t="str">
        <f t="shared" si="85"/>
        <v>Error?</v>
      </c>
    </row>
    <row r="5509" spans="1:4" x14ac:dyDescent="0.2">
      <c r="A5509" s="54">
        <v>5448</v>
      </c>
      <c r="B5509" s="1222">
        <f>'Revenues 9-14'!E5</f>
        <v>4145696</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4145696</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12549</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12549</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4158245</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4158245</v>
      </c>
      <c r="C5552" s="13" t="s">
        <v>653</v>
      </c>
      <c r="D5552" s="13" t="str">
        <f t="shared" si="85"/>
        <v>Error?</v>
      </c>
    </row>
    <row r="5553" spans="1:4" x14ac:dyDescent="0.2">
      <c r="A5553" s="54">
        <v>5492</v>
      </c>
      <c r="B5553" s="1222">
        <f>'Revenues 9-14'!F5</f>
        <v>668417</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668417</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4580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4580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672997</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14627</v>
      </c>
      <c r="D5615" s="13" t="str">
        <f t="shared" si="86"/>
        <v>Error?</v>
      </c>
    </row>
    <row r="5616" spans="1:4" x14ac:dyDescent="0.2">
      <c r="A5616" s="82">
        <v>5555</v>
      </c>
      <c r="D5616" s="13" t="str">
        <f t="shared" si="86"/>
        <v>OK</v>
      </c>
    </row>
    <row r="5617" spans="1:4" x14ac:dyDescent="0.2">
      <c r="A5617" s="54">
        <v>5556</v>
      </c>
      <c r="B5617" s="1222">
        <f>'Revenues 9-14'!F152</f>
        <v>417717</v>
      </c>
      <c r="D5617" s="13" t="str">
        <f t="shared" si="86"/>
        <v>Error?</v>
      </c>
    </row>
    <row r="5618" spans="1:4" x14ac:dyDescent="0.2">
      <c r="A5618" s="54">
        <v>5557</v>
      </c>
      <c r="B5618" s="1222">
        <f>'Revenues 9-14'!F154</f>
        <v>432344</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432344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432344</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1105341</v>
      </c>
      <c r="C5720" s="13" t="s">
        <v>653</v>
      </c>
      <c r="D5720" s="13" t="str">
        <f t="shared" si="88"/>
        <v>Error?</v>
      </c>
    </row>
    <row r="5721" spans="1:4" x14ac:dyDescent="0.2">
      <c r="A5721" s="54">
        <v>5660</v>
      </c>
      <c r="B5721" s="1222">
        <f>'Revenues 9-14'!G5</f>
        <v>342808</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355196</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698004</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2516</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2516</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700520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802</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802</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26844</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26844</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27646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700520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27646</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34854</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1278.5999999999999</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171864</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-2130</v>
      </c>
      <c r="D6169" s="13" t="str">
        <f t="shared" si="95"/>
        <v>Error?</v>
      </c>
      <c r="E6169" s="13" t="s">
        <v>207</v>
      </c>
    </row>
    <row r="6170" spans="1:5" x14ac:dyDescent="0.2">
      <c r="A6170">
        <v>6109</v>
      </c>
      <c r="B6170" s="1222">
        <f>'Assets-Liab 5-6'!D30</f>
        <v>1119</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-248</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171864</v>
      </c>
      <c r="D6215" s="13" t="str">
        <f t="shared" si="96"/>
        <v>Error?</v>
      </c>
      <c r="E6215" s="13" t="s">
        <v>207</v>
      </c>
    </row>
    <row r="6216" spans="1:5" x14ac:dyDescent="0.2">
      <c r="A6216">
        <v>6155</v>
      </c>
      <c r="B6216" s="1222">
        <f>'Assets-Liab 5-6'!J41</f>
        <v>171864</v>
      </c>
      <c r="D6216" s="13" t="str">
        <f t="shared" si="96"/>
        <v>Error?</v>
      </c>
      <c r="E6216" s="13" t="s">
        <v>207</v>
      </c>
    </row>
    <row r="6217" spans="1:5" x14ac:dyDescent="0.2">
      <c r="A6217">
        <v>6156</v>
      </c>
      <c r="B6217" s="1222">
        <f>'Assets-Liab 5-6'!J4</f>
        <v>171864</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335758</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335758</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335758</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323471</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323471</v>
      </c>
      <c r="D6229" s="13" t="str">
        <f t="shared" si="96"/>
        <v>Error?</v>
      </c>
      <c r="E6229" s="13" t="s">
        <v>207</v>
      </c>
    </row>
    <row r="6230" spans="1:5" x14ac:dyDescent="0.2">
      <c r="A6230">
        <v>6169</v>
      </c>
      <c r="B6230" s="1222">
        <f>'Acct Summary 7-8'!J20</f>
        <v>12287</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12287</v>
      </c>
      <c r="D6263" s="13" t="str">
        <f t="shared" si="96"/>
        <v>Error?</v>
      </c>
      <c r="E6263" s="13" t="s">
        <v>207</v>
      </c>
    </row>
    <row r="6264" spans="1:5" x14ac:dyDescent="0.2">
      <c r="A6264">
        <v>6203</v>
      </c>
      <c r="B6264" s="1222">
        <f>'Acct Summary 7-8'!J79</f>
        <v>159577</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171864</v>
      </c>
      <c r="D6266" s="13" t="str">
        <f t="shared" si="96"/>
        <v>Error?</v>
      </c>
      <c r="E6266" s="13" t="s">
        <v>207</v>
      </c>
    </row>
    <row r="6267" spans="1:5" x14ac:dyDescent="0.2">
      <c r="A6267">
        <v>6206</v>
      </c>
      <c r="B6267" s="1222">
        <f>'Acct Summary 7-8'!C82</f>
        <v>670117</v>
      </c>
      <c r="D6267" s="13" t="str">
        <f t="shared" si="96"/>
        <v>Error?</v>
      </c>
      <c r="E6267" s="13" t="s">
        <v>207</v>
      </c>
    </row>
    <row r="6268" spans="1:5" x14ac:dyDescent="0.2">
      <c r="A6268">
        <v>6207</v>
      </c>
      <c r="B6268" s="1222">
        <f>'Acct Summary 7-8'!D82</f>
        <v>-757786</v>
      </c>
      <c r="D6268" s="13" t="str">
        <f t="shared" si="96"/>
        <v>Error?</v>
      </c>
      <c r="E6268" s="13" t="s">
        <v>207</v>
      </c>
    </row>
    <row r="6269" spans="1:5" x14ac:dyDescent="0.2">
      <c r="A6269">
        <v>6208</v>
      </c>
      <c r="B6269" s="1222">
        <f>'Acct Summary 7-8'!E82</f>
        <v>162731</v>
      </c>
      <c r="D6269" s="13" t="str">
        <f t="shared" si="96"/>
        <v>Error?</v>
      </c>
      <c r="E6269" s="13" t="s">
        <v>207</v>
      </c>
    </row>
    <row r="6270" spans="1:5" x14ac:dyDescent="0.2">
      <c r="A6270">
        <v>6209</v>
      </c>
      <c r="B6270" s="1222">
        <f>'Acct Summary 7-8'!F82</f>
        <v>-36523</v>
      </c>
      <c r="D6270" s="13" t="str">
        <f t="shared" si="96"/>
        <v>Error?</v>
      </c>
      <c r="E6270" s="13" t="s">
        <v>207</v>
      </c>
    </row>
    <row r="6271" spans="1:5" x14ac:dyDescent="0.2">
      <c r="A6271">
        <v>6210</v>
      </c>
      <c r="B6271" s="1222">
        <f>'Acct Summary 7-8'!G82</f>
        <v>16409</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27646</v>
      </c>
      <c r="D6273" s="13" t="str">
        <f t="shared" si="97"/>
        <v>Error?</v>
      </c>
      <c r="E6273" s="13" t="s">
        <v>207</v>
      </c>
    </row>
    <row r="6274" spans="1:5" x14ac:dyDescent="0.2">
      <c r="A6274">
        <v>6213</v>
      </c>
      <c r="B6274" s="1222">
        <f>'Acct Summary 7-8'!J82</f>
        <v>12287</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6.7128308584842727E-2</v>
      </c>
      <c r="D6276" s="13" t="str">
        <f t="shared" si="97"/>
        <v>Error?</v>
      </c>
      <c r="E6276" s="13" t="s">
        <v>207</v>
      </c>
    </row>
    <row r="6277" spans="1:5" x14ac:dyDescent="0.2">
      <c r="A6277">
        <v>6216</v>
      </c>
      <c r="B6277" s="1222">
        <f>'Acct Summary 7-8'!D83</f>
        <v>-0.14716711661121742</v>
      </c>
      <c r="D6277" s="13" t="str">
        <f t="shared" si="97"/>
        <v>Error?</v>
      </c>
      <c r="E6277" s="13" t="s">
        <v>207</v>
      </c>
    </row>
    <row r="6278" spans="1:5" x14ac:dyDescent="0.2">
      <c r="A6278">
        <v>6217</v>
      </c>
      <c r="B6278" s="1222">
        <f>'Acct Summary 7-8'!E83</f>
        <v>6.2067526674035541E-2</v>
      </c>
      <c r="D6278" s="13" t="str">
        <f t="shared" si="97"/>
        <v>Error?</v>
      </c>
      <c r="E6278" s="13" t="s">
        <v>207</v>
      </c>
    </row>
    <row r="6279" spans="1:5" x14ac:dyDescent="0.2">
      <c r="A6279">
        <v>6218</v>
      </c>
      <c r="B6279" s="1222">
        <f>'Acct Summary 7-8'!F83</f>
        <v>-4.1473858966395535E-2</v>
      </c>
      <c r="D6279" s="13" t="str">
        <f t="shared" si="97"/>
        <v>Error?</v>
      </c>
      <c r="E6279" s="13" t="s">
        <v>207</v>
      </c>
    </row>
    <row r="6280" spans="1:5" x14ac:dyDescent="0.2">
      <c r="A6280">
        <v>6219</v>
      </c>
      <c r="B6280" s="1222">
        <f>'Acct Summary 7-8'!G83</f>
        <v>3.0901838780875473E-2</v>
      </c>
      <c r="D6280" s="13" t="str">
        <f t="shared" si="97"/>
        <v>Error?</v>
      </c>
      <c r="E6280" s="13" t="s">
        <v>207</v>
      </c>
    </row>
    <row r="6281" spans="1:5" x14ac:dyDescent="0.2">
      <c r="A6281">
        <v>6220</v>
      </c>
      <c r="B6281" s="1222" t="e">
        <f>'Acct Summary 7-8'!H83</f>
        <v>#DIV/0!</v>
      </c>
      <c r="D6281" s="13" t="e">
        <f t="shared" si="97"/>
        <v>#DIV/0!</v>
      </c>
      <c r="E6281" s="13" t="s">
        <v>207</v>
      </c>
    </row>
    <row r="6282" spans="1:5" x14ac:dyDescent="0.2">
      <c r="A6282">
        <v>6221</v>
      </c>
      <c r="B6282" s="1222">
        <f>'Acct Summary 7-8'!I83</f>
        <v>5.3105100114235705E-3</v>
      </c>
      <c r="D6282" s="13" t="str">
        <f t="shared" si="97"/>
        <v>Error?</v>
      </c>
      <c r="E6282" s="13" t="s">
        <v>207</v>
      </c>
    </row>
    <row r="6283" spans="1:5" x14ac:dyDescent="0.2">
      <c r="A6283">
        <v>6222</v>
      </c>
      <c r="B6283" s="1222">
        <f>'Acct Summary 7-8'!J83</f>
        <v>7.1492575524833596E-2</v>
      </c>
      <c r="D6283" s="13" t="str">
        <f t="shared" si="97"/>
        <v>Error?</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48381</v>
      </c>
      <c r="D6285" s="13" t="str">
        <f t="shared" si="97"/>
        <v>Error?</v>
      </c>
      <c r="E6285" s="13" t="s">
        <v>207</v>
      </c>
    </row>
    <row r="6286" spans="1:5" x14ac:dyDescent="0.2">
      <c r="A6286">
        <v>6225</v>
      </c>
      <c r="B6286" s="1222">
        <f>'Acct Summary 7-8'!E38</f>
        <v>2441</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335108</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335108</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650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650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5620</v>
      </c>
      <c r="D6320" s="13" t="str">
        <f t="shared" si="97"/>
        <v>Error?</v>
      </c>
      <c r="E6320" s="13" t="s">
        <v>207</v>
      </c>
    </row>
    <row r="6321" spans="1:5" x14ac:dyDescent="0.2">
      <c r="A6321">
        <v>6260</v>
      </c>
      <c r="B6321" s="1222">
        <f>'Revenues 9-14'!D97</f>
        <v>38737</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335758</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28759</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19034</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20828</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3780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287717</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495311</v>
      </c>
      <c r="D6880" s="13" t="str">
        <f t="shared" si="106"/>
        <v>Error?</v>
      </c>
    </row>
    <row r="6881" spans="1:4" x14ac:dyDescent="0.2">
      <c r="A6881">
        <v>6820</v>
      </c>
      <c r="B6881" s="1222">
        <f>'Expenditures 15-22'!K22</f>
        <v>495311</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72401</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445</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445</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4209</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4209</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1056</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2958</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4014</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15755</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15755</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24423</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685280</v>
      </c>
      <c r="D6998" s="13" t="str">
        <f t="shared" si="108"/>
        <v>Error?</v>
      </c>
    </row>
    <row r="6999" spans="1:4" x14ac:dyDescent="0.2">
      <c r="A6999">
        <v>6938</v>
      </c>
      <c r="B6999" s="1222">
        <f>'Expenditures 15-22'!K94</f>
        <v>685280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82238</v>
      </c>
      <c r="D7002" s="13" t="str">
        <f t="shared" si="108"/>
        <v>Error?</v>
      </c>
    </row>
    <row r="7003" spans="1:4" x14ac:dyDescent="0.2">
      <c r="A7003">
        <v>6942</v>
      </c>
      <c r="B7003" s="1222">
        <f>'Expenditures 15-22'!K96</f>
        <v>82238</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767518</v>
      </c>
      <c r="D7012" s="13" t="str">
        <f t="shared" si="108"/>
        <v>Error?</v>
      </c>
    </row>
    <row r="7013" spans="1:4" x14ac:dyDescent="0.2">
      <c r="A7013">
        <v>6952</v>
      </c>
      <c r="B7013" s="1222">
        <f>'Expenditures 15-22'!K100</f>
        <v>767518</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96824</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52472</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52472</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52472</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323471</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52472</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335758</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3153</v>
      </c>
      <c r="D7079" s="13" t="str">
        <f t="shared" si="109"/>
        <v>Error?</v>
      </c>
    </row>
    <row r="7080" spans="1:4" x14ac:dyDescent="0.2">
      <c r="A7080">
        <v>7019</v>
      </c>
      <c r="B7080" s="1222">
        <f>'Expenditures 15-22'!K220</f>
        <v>3153</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18867</v>
      </c>
      <c r="D7093" s="13" t="str">
        <f t="shared" si="109"/>
        <v>Error?</v>
      </c>
    </row>
    <row r="7094" spans="1:4" x14ac:dyDescent="0.2">
      <c r="A7094">
        <v>7033</v>
      </c>
      <c r="B7094" s="1222">
        <f>'Expenditures 15-22'!K248</f>
        <v>18867</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58463</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58463</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16509</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16509</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28545</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28545</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93597</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51786</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145383</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93597</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229874</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323471</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93597</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229874</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323471</v>
      </c>
      <c r="D7224" s="13" t="str">
        <f t="shared" si="111"/>
        <v>Error?</v>
      </c>
    </row>
    <row r="7225" spans="1:4" x14ac:dyDescent="0.2">
      <c r="A7225">
        <v>7164</v>
      </c>
      <c r="B7225" s="1222">
        <f>'Expenditures 15-22'!K332</f>
        <v>12287</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217616</v>
      </c>
      <c r="D7263" s="13" t="str">
        <f t="shared" si="112"/>
        <v>Error?</v>
      </c>
    </row>
    <row r="7264" spans="1:4" x14ac:dyDescent="0.2">
      <c r="A7264">
        <f t="shared" si="113"/>
        <v>7203</v>
      </c>
      <c r="B7264" s="1222">
        <f>'Expenditures 15-22'!D17</f>
        <v>61448</v>
      </c>
      <c r="D7264" s="13" t="str">
        <f t="shared" si="112"/>
        <v>Error?</v>
      </c>
    </row>
    <row r="7265" spans="1:5" x14ac:dyDescent="0.2">
      <c r="A7265">
        <f t="shared" si="113"/>
        <v>7204</v>
      </c>
      <c r="B7265" s="1222">
        <f>'Expenditures 15-22'!E17</f>
        <v>5623</v>
      </c>
      <c r="D7265" s="13" t="str">
        <f t="shared" si="112"/>
        <v>Error?</v>
      </c>
    </row>
    <row r="7266" spans="1:5" x14ac:dyDescent="0.2">
      <c r="A7266">
        <f t="shared" si="113"/>
        <v>7205</v>
      </c>
      <c r="B7266" s="1222">
        <f>'Expenditures 15-22'!F17</f>
        <v>2118</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912</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149296</v>
      </c>
      <c r="D7624" s="13" t="str">
        <f t="shared" si="124"/>
        <v>Error?</v>
      </c>
      <c r="E7624" s="13" t="s">
        <v>20</v>
      </c>
    </row>
    <row r="7625" spans="1:5" x14ac:dyDescent="0.2">
      <c r="A7625">
        <f t="shared" si="123"/>
        <v>7564</v>
      </c>
      <c r="B7625" s="1222">
        <f>'Cap Outlay Deprec 27'!I17</f>
        <v>14929.6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1993410.6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48381</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2441</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68151</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68151</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6420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6420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118721</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www.w3.org/XML/1998/namespace"/>
    <ds:schemaRef ds:uri="http://schemas.microsoft.com/office/2006/metadata/propertie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4d435f69-8686-490b-bd6d-b153bf22ab50"/>
    <ds:schemaRef ds:uri="6ce3111e-7420-4802-b50a-75d4e9a0b980"/>
    <ds:schemaRef ds:uri="d21dc803-237d-4c68-8692-8d731fd29118"/>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2017-10-18T18:02:48Z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 Folder</vt:lpwstr>
  </property>
  <property fmtid="{D5CDD505-2E9C-101B-9397-08002B2CF9AE}" pid="5" name="tabIndex">
    <vt:lpwstr>RF</vt:lpwstr>
  </property>
  <property fmtid="{D5CDD505-2E9C-101B-9397-08002B2CF9AE}" pid="6" name="workpaperIndex">
    <vt:lpwstr>RF 03</vt:lpwstr>
  </property>
</Properties>
</file>